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LITA 06\RAZPISI 2026\Sanacija ZU in SU Borovnica – Verd\"/>
    </mc:Choice>
  </mc:AlternateContent>
  <xr:revisionPtr revIDLastSave="0" documentId="8_{64416E50-77C2-442F-91B5-1ECDF64AA387}" xr6:coauthVersionLast="47" xr6:coauthVersionMax="47" xr10:uidLastSave="{00000000-0000-0000-0000-000000000000}"/>
  <bookViews>
    <workbookView xWindow="-120" yWindow="-120" windowWidth="29040" windowHeight="15720" activeTab="1" xr2:uid="{9D3A7262-7A93-421D-98C1-871C2EC314B5}"/>
  </bookViews>
  <sheets>
    <sheet name="Rekapitulacija" sheetId="6" r:id="rId1"/>
    <sheet name="L50" sheetId="2" r:id="rId2"/>
    <sheet name="D50" sheetId="1" r:id="rId3"/>
    <sheet name="KRETNICE" sheetId="12" r:id="rId4"/>
    <sheet name="SPLOŠNO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aa" localSheetId="2">#REF!</definedName>
    <definedName name="aa" localSheetId="3">#REF!</definedName>
    <definedName name="aa" localSheetId="1">#REF!</definedName>
    <definedName name="aa" localSheetId="4">#REF!</definedName>
    <definedName name="aa">#REF!</definedName>
    <definedName name="aaaaa" localSheetId="2">#REF!</definedName>
    <definedName name="aaaaa" localSheetId="3">#REF!</definedName>
    <definedName name="aaaaa" localSheetId="1">#REF!</definedName>
    <definedName name="aaaaa" localSheetId="4">#REF!</definedName>
    <definedName name="aaaaa">#REF!</definedName>
    <definedName name="ab" localSheetId="2">#REF!</definedName>
    <definedName name="ab" localSheetId="3">#REF!</definedName>
    <definedName name="ab" localSheetId="1">#REF!</definedName>
    <definedName name="ab" localSheetId="4">#REF!</definedName>
    <definedName name="ab">#REF!</definedName>
    <definedName name="BBP" localSheetId="2">#REF!</definedName>
    <definedName name="BBP" localSheetId="3">#REF!</definedName>
    <definedName name="BBP" localSheetId="1">#REF!</definedName>
    <definedName name="BBP" localSheetId="4">#REF!</definedName>
    <definedName name="BBP">#REF!</definedName>
    <definedName name="diip" localSheetId="2">#REF!</definedName>
    <definedName name="diip" localSheetId="3">#REF!</definedName>
    <definedName name="diip" localSheetId="1">#REF!</definedName>
    <definedName name="diip" localSheetId="4">#REF!</definedName>
    <definedName name="diip">#REF!</definedName>
    <definedName name="DZ">[1]List2!$D$25</definedName>
    <definedName name="fff" localSheetId="2">#REF!</definedName>
    <definedName name="fff" localSheetId="3">#REF!</definedName>
    <definedName name="fff" localSheetId="1">#REF!</definedName>
    <definedName name="fff" localSheetId="4">#REF!</definedName>
    <definedName name="fff">#REF!</definedName>
    <definedName name="int">[1]List2!$D$27</definedName>
    <definedName name="kjlhaglkrjkgaldg" localSheetId="2">#REF!</definedName>
    <definedName name="kjlhaglkrjkgaldg" localSheetId="3">#REF!</definedName>
    <definedName name="kjlhaglkrjkgaldg" localSheetId="1">#REF!</definedName>
    <definedName name="kjlhaglkrjkgaldg" localSheetId="4">#REF!</definedName>
    <definedName name="kjlhaglkrjkgaldg">#REF!</definedName>
    <definedName name="kole" localSheetId="2">#REF!</definedName>
    <definedName name="kole" localSheetId="3">#REF!</definedName>
    <definedName name="kole" localSheetId="1">#REF!</definedName>
    <definedName name="kole" localSheetId="4">#REF!</definedName>
    <definedName name="kole">#REF!</definedName>
    <definedName name="kranj" localSheetId="2">#REF!</definedName>
    <definedName name="kranj" localSheetId="3">#REF!</definedName>
    <definedName name="kranj" localSheetId="1">#REF!</definedName>
    <definedName name="kranj" localSheetId="4">#REF!</definedName>
    <definedName name="kranj">#REF!</definedName>
    <definedName name="l">'[2]SVP PO'!$G$6</definedName>
    <definedName name="n1l">'[3]CENIK-čišč2017'!$C$25</definedName>
    <definedName name="n1m">'[3]CENIK-čišč2017'!$C$22</definedName>
    <definedName name="n1t">'[3]CENIK-čišč2017'!$C$10</definedName>
    <definedName name="n2t">'[3]CENIK-čišč2017'!$C$12</definedName>
    <definedName name="n3t">'[3]CENIK-čišč2017'!$C$14</definedName>
    <definedName name="n5t">'[3]CENIK-čišč2017'!$C$16</definedName>
    <definedName name="n6t">'[3]CENIK-čišč2017'!$C$18</definedName>
    <definedName name="n7t">'[3]CENIK-čišč2017'!$C$20</definedName>
    <definedName name="nov" localSheetId="2">#REF!</definedName>
    <definedName name="nov" localSheetId="3">#REF!</definedName>
    <definedName name="nov" localSheetId="1">#REF!</definedName>
    <definedName name="nov" localSheetId="4">#REF!</definedName>
    <definedName name="nov">#REF!</definedName>
    <definedName name="obh">[1]List2!$D$26</definedName>
    <definedName name="p101t">'[4]CENIK-čišč2017'!$D$71</definedName>
    <definedName name="p11t">'[3]CENIK-čišč2017'!$D$49</definedName>
    <definedName name="p12t">'[4]CENIK-čišč2017'!$D$49</definedName>
    <definedName name="p13t">'[3]CENIK-čišč2017'!$D$51</definedName>
    <definedName name="p15t">'[3]CENIK-čišč2017'!$D$52</definedName>
    <definedName name="p16t">'[3]CENIK-čišč2017'!$D$53</definedName>
    <definedName name="p17t">'[3]CENIK-čišč2017'!$D$54</definedName>
    <definedName name="p21t">'[3]CENIK-čišč2017'!$D$58</definedName>
    <definedName name="p22m">'[3]CENIK-čišč2017'!$D$65</definedName>
    <definedName name="p22t">'[3]CENIK-čišč2017'!$D$59</definedName>
    <definedName name="p23t">'[3]CENIK-čišč2017'!$D$60</definedName>
    <definedName name="p25t">'[3]CENIK-čišč2017'!$D$61</definedName>
    <definedName name="p26t">'[3]CENIK-čišč2017'!$D$62</definedName>
    <definedName name="p27t">'[3]CENIK-čišč2017'!$D$63</definedName>
    <definedName name="p31t">'[3]CENIK-čišč2017'!$D$68</definedName>
    <definedName name="p33t">'[3]CENIK-čišč2017'!$D$69</definedName>
    <definedName name="p35t">'[3]CENIK-čišč2017'!$D$70</definedName>
    <definedName name="p37t">'[3]CENIK-čišč2017'!$D$71</definedName>
    <definedName name="p41t">'[3]CENIK-čišč2017'!$D$73</definedName>
    <definedName name="p42m">'[3]CENIK-čišč2017'!$D$80</definedName>
    <definedName name="p42t">'[3]CENIK-čišč2017'!$D$74</definedName>
    <definedName name="p43t">'[3]CENIK-čišč2017'!$D$75</definedName>
    <definedName name="p45t">'[3]CENIK-čišč2017'!$D$76</definedName>
    <definedName name="p47t">'[3]CENIK-čišč2017'!$D$78</definedName>
    <definedName name="pcbm" localSheetId="2">#REF!</definedName>
    <definedName name="pcbm" localSheetId="3">#REF!</definedName>
    <definedName name="pcbm" localSheetId="1">#REF!</definedName>
    <definedName name="pcbm" localSheetId="4">#REF!</definedName>
    <definedName name="pcbm">#REF!</definedName>
    <definedName name="pcce" localSheetId="2">#REF!</definedName>
    <definedName name="pcce" localSheetId="3">#REF!</definedName>
    <definedName name="pcce" localSheetId="1">#REF!</definedName>
    <definedName name="pcce" localSheetId="4">#REF!</definedName>
    <definedName name="pcce">#REF!</definedName>
    <definedName name="PCECE_EUR">'[2]SVP CE'!$G$6</definedName>
    <definedName name="PCELJ_EUR" localSheetId="2">#REF!</definedName>
    <definedName name="PCELJ_EUR" localSheetId="3">#REF!</definedName>
    <definedName name="PCELJ_EUR" localSheetId="1">#REF!</definedName>
    <definedName name="PCELJ_EUR" localSheetId="4">#REF!</definedName>
    <definedName name="PCELJ_EUR">#REF!</definedName>
    <definedName name="PCEMB_EUR" localSheetId="2">#REF!</definedName>
    <definedName name="PCEMB_EUR" localSheetId="3">#REF!</definedName>
    <definedName name="PCEMB_EUR" localSheetId="1">#REF!</definedName>
    <definedName name="PCEMB_EUR" localSheetId="4">#REF!</definedName>
    <definedName name="PCEMB_EUR">#REF!</definedName>
    <definedName name="pcepo" localSheetId="2">#REF!</definedName>
    <definedName name="pcepo" localSheetId="3">#REF!</definedName>
    <definedName name="pcepo" localSheetId="1">#REF!</definedName>
    <definedName name="pcepo" localSheetId="4">#REF!</definedName>
    <definedName name="pcepo">#REF!</definedName>
    <definedName name="PCEPO_EUR" localSheetId="2">#REF!</definedName>
    <definedName name="PCEPO_EUR" localSheetId="3">#REF!</definedName>
    <definedName name="PCEPO_EUR" localSheetId="1">#REF!</definedName>
    <definedName name="PCEPO_EUR" localSheetId="4">#REF!</definedName>
    <definedName name="PCEPO_EUR">#REF!</definedName>
    <definedName name="pcepop" localSheetId="2">#REF!</definedName>
    <definedName name="pcepop" localSheetId="3">#REF!</definedName>
    <definedName name="pcepop" localSheetId="1">#REF!</definedName>
    <definedName name="pcepop" localSheetId="4">#REF!</definedName>
    <definedName name="pcepop">#REF!</definedName>
    <definedName name="pcmb" localSheetId="2">#REF!</definedName>
    <definedName name="pcmb" localSheetId="3">#REF!</definedName>
    <definedName name="pcmb" localSheetId="1">#REF!</definedName>
    <definedName name="pcmb" localSheetId="4">#REF!</definedName>
    <definedName name="pcmb">#REF!</definedName>
    <definedName name="PCMB_EUR">'[5]SVP MB'!$G$6</definedName>
    <definedName name="plan" localSheetId="2">#REF!</definedName>
    <definedName name="plan" localSheetId="3">#REF!</definedName>
    <definedName name="plan" localSheetId="1">#REF!</definedName>
    <definedName name="plan" localSheetId="4">#REF!</definedName>
    <definedName name="plan">#REF!</definedName>
    <definedName name="_xlnm.Print_Area" localSheetId="2">'D50'!$A$1:$F$596</definedName>
    <definedName name="_xlnm.Print_Area" localSheetId="3">KRETNICE!$A$1:$F$23</definedName>
    <definedName name="_xlnm.Print_Area" localSheetId="1">'L50'!$A$1:$F$377</definedName>
    <definedName name="_xlnm.Print_Area" localSheetId="4">SPLOŠNO!$A$1:$F$19</definedName>
    <definedName name="PSUAB" localSheetId="2">#REF!</definedName>
    <definedName name="PSUAB" localSheetId="3">#REF!</definedName>
    <definedName name="PSUAB" localSheetId="1">#REF!</definedName>
    <definedName name="PSUAB" localSheetId="4">#REF!</definedName>
    <definedName name="PSUAB">#REF!</definedName>
    <definedName name="s2t">'[3]CENIK-čišč2017'!$C$13</definedName>
    <definedName name="s3t">'[3]CENIK-čišč2017'!$C$15</definedName>
    <definedName name="s5t">'[3]CENIK-čišč2017'!$C$17</definedName>
    <definedName name="s6t">'[3]CENIK-čišč2017'!$C$19</definedName>
    <definedName name="s7t">'[3]CENIK-čišč2017'!$C$21</definedName>
    <definedName name="SVPCE96R">[6]SVPCE96R!$B$1:$L$89</definedName>
    <definedName name="SVPLJ16" localSheetId="2">#REF!</definedName>
    <definedName name="SVPLJ16" localSheetId="3">#REF!</definedName>
    <definedName name="SVPLJ16" localSheetId="1">#REF!</definedName>
    <definedName name="SVPLJ16" localSheetId="4">#REF!</definedName>
    <definedName name="SVPLJ16">#REF!</definedName>
    <definedName name="SVPLJ96I">[7]SVPLJ96I!$B$2:$J$51</definedName>
    <definedName name="SVPLJ96R">[7]SVPLJ96R!$B$2:$J$79</definedName>
    <definedName name="SVPLJ97" localSheetId="2">#REF!</definedName>
    <definedName name="SVPLJ97" localSheetId="3">#REF!</definedName>
    <definedName name="SVPLJ97" localSheetId="1">#REF!</definedName>
    <definedName name="SVPLJ97" localSheetId="4">#REF!</definedName>
    <definedName name="SVPLJ97">#REF!</definedName>
    <definedName name="SVPPO96I">[8]SVPPO96I!$B$1:$Q$33</definedName>
    <definedName name="SVPPO96R">[8]SVPPO96R!$B$2:$Q$64</definedName>
    <definedName name="_xlnm.Print_Titles" localSheetId="1">'L50'!$1:$6</definedName>
    <definedName name="u">[9]Rekapitulacija!$C$4</definedName>
    <definedName name="ur">'[10]REK-STAVBE-RV-2019-Skupna'!$C$13</definedName>
    <definedName name="ura">'[11]CENIK-UrejOkolja'!$D$20</definedName>
    <definedName name="uree">'[12]RV-STAVBE-pisarna EE2020'!$F$14</definedName>
    <definedName name="ursgd">'[13]REK-STAVBE JŽI-RV'!$C$15</definedName>
    <definedName name="USVP">[14]Rekapitulacija!$B$7</definedName>
    <definedName name="xxxx">'[4]CENIK-čišč2017'!$D$54</definedName>
    <definedName name="xxxxxxxxxxxxxxxxxxxxxxxxxxxxxxxxxxxxxxxx">'[4]CENIK-čišč2017'!$D$78</definedName>
    <definedName name="Z_D5D0E044_CBDB_4FD6_818E_5FB15180B710_.wvu.Cols" localSheetId="2" hidden="1">'D50'!#REF!</definedName>
    <definedName name="Z_D5D0E044_CBDB_4FD6_818E_5FB15180B710_.wvu.Cols" localSheetId="3" hidden="1">KRETNICE!$G:$G</definedName>
    <definedName name="Z_D5D0E044_CBDB_4FD6_818E_5FB15180B710_.wvu.Cols" localSheetId="1" hidden="1">'L50'!#REF!</definedName>
    <definedName name="Z_D5D0E044_CBDB_4FD6_818E_5FB15180B710_.wvu.Cols" localSheetId="4" hidden="1">SPLOŠNO!#REF!</definedName>
    <definedName name="zel">'[11]CENIK-UrejOkolja'!$D$19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7" l="1"/>
  <c r="B22" i="6"/>
  <c r="B21" i="6"/>
  <c r="B20" i="6"/>
  <c r="B19" i="6"/>
  <c r="F46" i="12"/>
  <c r="F45" i="12"/>
  <c r="F44" i="12"/>
  <c r="F43" i="12"/>
  <c r="F48" i="12" l="1"/>
  <c r="C22" i="6" s="1"/>
  <c r="F18" i="12"/>
  <c r="F17" i="12"/>
  <c r="F16" i="12"/>
  <c r="F15" i="12"/>
  <c r="F37" i="12"/>
  <c r="F36" i="12"/>
  <c r="F35" i="12"/>
  <c r="F34" i="12"/>
  <c r="F33" i="12"/>
  <c r="F32" i="12"/>
  <c r="F31" i="12"/>
  <c r="F29" i="12"/>
  <c r="F28" i="12"/>
  <c r="F27" i="12"/>
  <c r="F25" i="12"/>
  <c r="F14" i="12"/>
  <c r="F13" i="12"/>
  <c r="F11" i="12"/>
  <c r="B4" i="12"/>
  <c r="A1" i="12"/>
  <c r="F20" i="12" l="1"/>
  <c r="F26" i="12"/>
  <c r="F30" i="12"/>
  <c r="F24" i="12"/>
  <c r="C20" i="6" l="1"/>
  <c r="F39" i="12"/>
  <c r="C21" i="6" s="1"/>
  <c r="F53" i="12" l="1"/>
  <c r="F367" i="2"/>
  <c r="F368" i="2"/>
  <c r="F362" i="2"/>
  <c r="F363" i="2"/>
  <c r="F364" i="2"/>
  <c r="A1" i="7"/>
  <c r="B4" i="7"/>
  <c r="F415" i="1"/>
  <c r="F416" i="1"/>
  <c r="F414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399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84" i="1"/>
  <c r="F418" i="1"/>
  <c r="C19" i="6" l="1"/>
  <c r="F366" i="2"/>
  <c r="F361" i="2"/>
  <c r="F10" i="7" l="1"/>
  <c r="F11" i="7"/>
  <c r="F12" i="7"/>
  <c r="F13" i="7"/>
  <c r="F14" i="7"/>
  <c r="F15" i="7"/>
  <c r="F16" i="7"/>
  <c r="F17" i="7"/>
  <c r="F381" i="1"/>
  <c r="F382" i="1"/>
  <c r="F162" i="1"/>
  <c r="F380" i="1"/>
  <c r="F379" i="1"/>
  <c r="F378" i="1"/>
  <c r="F377" i="1"/>
  <c r="F376" i="1"/>
  <c r="F375" i="1"/>
  <c r="F374" i="1"/>
  <c r="F373" i="1"/>
  <c r="F372" i="1"/>
  <c r="F371" i="1"/>
  <c r="F370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7" i="1"/>
  <c r="F336" i="1"/>
  <c r="F335" i="1"/>
  <c r="F334" i="1"/>
  <c r="F333" i="1"/>
  <c r="F332" i="1"/>
  <c r="F331" i="1"/>
  <c r="F330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7" i="1"/>
  <c r="F296" i="1"/>
  <c r="F295" i="1"/>
  <c r="F294" i="1"/>
  <c r="F293" i="1"/>
  <c r="F292" i="1"/>
  <c r="F291" i="1"/>
  <c r="F290" i="1"/>
  <c r="F289" i="1"/>
  <c r="F288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39" i="1"/>
  <c r="F238" i="1"/>
  <c r="F237" i="1"/>
  <c r="F236" i="1"/>
  <c r="F235" i="1"/>
  <c r="F234" i="1"/>
  <c r="F233" i="1"/>
  <c r="F232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60" i="1"/>
  <c r="F59" i="1"/>
  <c r="F58" i="1"/>
  <c r="F57" i="1"/>
  <c r="F56" i="1"/>
  <c r="F50" i="1"/>
  <c r="F49" i="1"/>
  <c r="F48" i="1"/>
  <c r="F47" i="1"/>
  <c r="F46" i="1"/>
  <c r="F45" i="1"/>
  <c r="F44" i="1"/>
  <c r="F43" i="1"/>
  <c r="F35" i="1"/>
  <c r="F34" i="1"/>
  <c r="F33" i="1"/>
  <c r="F32" i="1"/>
  <c r="F31" i="1"/>
  <c r="F30" i="1"/>
  <c r="F29" i="1"/>
  <c r="F28" i="1"/>
  <c r="F27" i="1"/>
  <c r="F25" i="1"/>
  <c r="F24" i="1"/>
  <c r="F23" i="1"/>
  <c r="F21" i="1"/>
  <c r="F20" i="1"/>
  <c r="F14" i="1"/>
  <c r="F13" i="1"/>
  <c r="F12" i="1"/>
  <c r="F11" i="1"/>
  <c r="F37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7" i="2"/>
  <c r="F296" i="2"/>
  <c r="F295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1" i="2"/>
  <c r="F230" i="2"/>
  <c r="F229" i="2"/>
  <c r="F228" i="2"/>
  <c r="F227" i="2"/>
  <c r="F226" i="2"/>
  <c r="F225" i="2"/>
  <c r="F224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4" i="2"/>
  <c r="F173" i="2"/>
  <c r="F172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5" i="2"/>
  <c r="F104" i="2"/>
  <c r="F103" i="2"/>
  <c r="F101" i="2"/>
  <c r="F100" i="2"/>
  <c r="F99" i="2"/>
  <c r="F98" i="2"/>
  <c r="F97" i="2"/>
  <c r="F96" i="2"/>
  <c r="F95" i="2"/>
  <c r="F94" i="2"/>
  <c r="F93" i="2"/>
  <c r="F92" i="2"/>
  <c r="F91" i="2"/>
  <c r="F89" i="2"/>
  <c r="F88" i="2"/>
  <c r="F87" i="2"/>
  <c r="F86" i="2"/>
  <c r="F85" i="2"/>
  <c r="F84" i="2"/>
  <c r="F83" i="2"/>
  <c r="F82" i="2"/>
  <c r="F81" i="2"/>
  <c r="F80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0" i="2"/>
  <c r="F59" i="2"/>
  <c r="F58" i="2"/>
  <c r="F57" i="2"/>
  <c r="F56" i="2"/>
  <c r="F50" i="2"/>
  <c r="F49" i="2"/>
  <c r="F48" i="2"/>
  <c r="F47" i="2"/>
  <c r="F46" i="2"/>
  <c r="F45" i="2"/>
  <c r="F44" i="2"/>
  <c r="F43" i="2"/>
  <c r="F35" i="2"/>
  <c r="F34" i="2"/>
  <c r="F33" i="2"/>
  <c r="F32" i="2"/>
  <c r="F31" i="2"/>
  <c r="F30" i="2"/>
  <c r="F29" i="2"/>
  <c r="F28" i="2"/>
  <c r="F27" i="2"/>
  <c r="F25" i="2"/>
  <c r="F24" i="2"/>
  <c r="F23" i="2"/>
  <c r="F21" i="2"/>
  <c r="B13" i="6"/>
  <c r="C23" i="6" l="1"/>
  <c r="F372" i="2"/>
  <c r="B7" i="6"/>
  <c r="B25" i="6"/>
  <c r="B23" i="6"/>
  <c r="B18" i="6"/>
  <c r="B17" i="6"/>
  <c r="B16" i="6"/>
  <c r="B15" i="6"/>
  <c r="B14" i="6"/>
  <c r="B12" i="6"/>
  <c r="B11" i="6"/>
  <c r="B10" i="6"/>
  <c r="B9" i="6"/>
  <c r="B8" i="6"/>
  <c r="F182" i="1" l="1"/>
  <c r="F181" i="1"/>
  <c r="F180" i="1"/>
  <c r="F114" i="1"/>
  <c r="F113" i="1"/>
  <c r="F112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22" i="1"/>
  <c r="F420" i="1" l="1"/>
  <c r="C18" i="6" s="1"/>
  <c r="F26" i="2"/>
  <c r="F22" i="2"/>
  <c r="F20" i="2"/>
  <c r="F37" i="2"/>
  <c r="F36" i="2"/>
  <c r="F11" i="2"/>
  <c r="F36" i="1"/>
  <c r="F16" i="1"/>
  <c r="F62" i="1"/>
  <c r="C17" i="6" s="1"/>
  <c r="F26" i="1"/>
  <c r="F52" i="1"/>
  <c r="C16" i="6" s="1"/>
  <c r="F37" i="1"/>
  <c r="C14" i="6" l="1"/>
  <c r="F39" i="1"/>
  <c r="F425" i="1" l="1"/>
  <c r="C13" i="6" s="1"/>
  <c r="C15" i="6"/>
  <c r="F14" i="2" l="1"/>
  <c r="F13" i="2"/>
  <c r="F12" i="2"/>
  <c r="C12" i="6" l="1"/>
  <c r="F52" i="2"/>
  <c r="C10" i="6" s="1"/>
  <c r="F62" i="2"/>
  <c r="C11" i="6" s="1"/>
  <c r="F39" i="2"/>
  <c r="F16" i="2"/>
  <c r="F377" i="2" l="1"/>
  <c r="C8" i="6"/>
  <c r="C9" i="6"/>
  <c r="C7" i="6" l="1"/>
  <c r="C25" i="6" l="1"/>
  <c r="C26" i="6" l="1"/>
  <c r="C27" i="6" s="1"/>
  <c r="C28" i="6" l="1"/>
  <c r="C29" i="6" s="1"/>
</calcChain>
</file>

<file path=xl/sharedStrings.xml><?xml version="1.0" encoding="utf-8"?>
<sst xmlns="http://schemas.openxmlformats.org/spreadsheetml/2006/main" count="1660" uniqueCount="297">
  <si>
    <t>POPIS DEL</t>
  </si>
  <si>
    <t>Poz.</t>
  </si>
  <si>
    <t>Opis</t>
  </si>
  <si>
    <t>EM</t>
  </si>
  <si>
    <t>Količina</t>
  </si>
  <si>
    <t>1.</t>
  </si>
  <si>
    <t>kos</t>
  </si>
  <si>
    <t>2.</t>
  </si>
  <si>
    <t>m</t>
  </si>
  <si>
    <t>3.</t>
  </si>
  <si>
    <t>4.</t>
  </si>
  <si>
    <t>5.</t>
  </si>
  <si>
    <t>6.</t>
  </si>
  <si>
    <t>7.</t>
  </si>
  <si>
    <t>8.</t>
  </si>
  <si>
    <t>SKUPAJ I:</t>
  </si>
  <si>
    <t>SKUPAJ II:</t>
  </si>
  <si>
    <t>SKUPAJ III:</t>
  </si>
  <si>
    <t>SKUPAJ IV:</t>
  </si>
  <si>
    <t>SKUPAJ V:</t>
  </si>
  <si>
    <t>Opombe:</t>
  </si>
  <si>
    <t xml:space="preserve"> - obračun po dejansko izvedenih količinah</t>
  </si>
  <si>
    <t>kpl</t>
  </si>
  <si>
    <t>1.1.</t>
  </si>
  <si>
    <t>I. PRIPRAVLJALNA IN ZAKLJUČNA DELA</t>
  </si>
  <si>
    <t>Obnova in zavarovanje zakoličbe osi tirov - odprta proga</t>
  </si>
  <si>
    <t>Čiščenje trase s posekom in odstranitvijo grmovja in dreves, odstranitev vej predhodno posekanih dreves, odstranitev panjev, kamenja, zidarskih ostankov in razne nesnage z odvozom v stalno deponijo</t>
  </si>
  <si>
    <t>Čiščenje zarasti in krušljivega kamenja na obstoječih skalnih usekih</t>
  </si>
  <si>
    <t>Začasna ureditev prehodov preko tira z izdelavo okvirja iz lesenih pragov  z voziščem v makadamski izvedbi</t>
  </si>
  <si>
    <t>m1</t>
  </si>
  <si>
    <t>m2</t>
  </si>
  <si>
    <t>kom</t>
  </si>
  <si>
    <t>II. ZGORNJI USTROJ</t>
  </si>
  <si>
    <t>Demontaža varnostnih kotnikov oziroma tirnic na objektu z odvozom materiala v stalno ali začasno deponijo; po m1/tira</t>
  </si>
  <si>
    <t>Sproščanje tira v NZT - 60E1</t>
  </si>
  <si>
    <t xml:space="preserve">Dobava in vgraditev kap proti bočnemu premiku tira - lesen prag
</t>
  </si>
  <si>
    <t>Dobava in vgraditev naprav proti vzdolžnemu premiku tirnic 60E1 na lesenih pragih</t>
  </si>
  <si>
    <t>Izdelava in vgraditev nagibnih kazal (po standardu JUS P.B8.013)</t>
  </si>
  <si>
    <t>Signalna oznaka 33 "sprememba progovne hitrosti na…km/h"; dobava in vgraditev</t>
  </si>
  <si>
    <t>Signalna oznaka 34 "pričakuj spremembo progovne hitrosti na…km/h"; dobava in vgraditev</t>
  </si>
  <si>
    <t>Brušenje tirnic in zaključne meritve</t>
  </si>
  <si>
    <t>Strošek merilnih voženj za zagotovitev stanja proge po opravljeni obnovi ter strošek meritev svetlega profila proge</t>
  </si>
  <si>
    <t>Dobava, izdelava in vgraditev oznak za kontrolo vzdolžnega potovanja tirnic, vgradnja v samostojni temelj (po standardu JUS P.B8.001 in navodilom 925 DN 36)</t>
  </si>
  <si>
    <t>Izdelava in vgraditev hm in km oznak z utorjenimi št.  (po standardu JUS P.B8.012)</t>
  </si>
  <si>
    <t>III. TIRNA GREDA IN BANKINE</t>
  </si>
  <si>
    <t>Postavitev in zavarovanje prečnih profilov</t>
  </si>
  <si>
    <t>Strojni izkop tirne grede, z nakladanjem na kamione in odvozom v stalno deponijo</t>
  </si>
  <si>
    <t>m3</t>
  </si>
  <si>
    <t>Izkop v materialu III. kat. za bankine z nakladanjem na kamione in odvozom v stalno deponijo</t>
  </si>
  <si>
    <t>Planiranje planuma</t>
  </si>
  <si>
    <t>Izdelava 1. plasti tolčenca; dobava in vgradnja</t>
  </si>
  <si>
    <t>Ureditev bankin s planiranjem in utrjevanjem</t>
  </si>
  <si>
    <t>IV. ODVODNJAVANJE</t>
  </si>
  <si>
    <t>Dobava in zasipanje drenažnih jarkov z vodoprepustnim kamnitim
materialom 16/31 mm</t>
  </si>
  <si>
    <t>Dobava in kompletna izdelava ponikovalnic iz perforiranih betonskih cevi Ø80,  betonskim pokrovom in zasipom z vodoprepustnim kamnitim
materialom 16/31 mm, globine do 2,0 m</t>
  </si>
  <si>
    <t>Dobava in kompletna izdelava jaškov iz betonskih cevi Ø80,  betonskim pokrovom 
materialom 16/31 mm, globine do 1,0 m, na medsebojni razdalji 50 m</t>
  </si>
  <si>
    <t>Detajlni posnetek dimenzij obstoječega objekta, zaradi detajlne prilagoditve izvedbe dejanskemu stanju objekta</t>
  </si>
  <si>
    <t>Porušitev in odstranitev ograje iz železnih elementov z odvozom na stalno deponijo</t>
  </si>
  <si>
    <t>Porušitev in odstranitev obstoječega kamnitega parapeta z odvozom na stalno deponijo - delno za zagotovitev sanacije do višine GRP</t>
  </si>
  <si>
    <t>Porušitev in odstranitev slabih obstoječih površin parapeta</t>
  </si>
  <si>
    <t>Čiščenje obstoječega parapeta</t>
  </si>
  <si>
    <t>Dobava in izdelava opaža robnega venca</t>
  </si>
  <si>
    <t>Vrtanje lukenj RAØ20 za vgradnjo sider v obstoječo konstrukcijo; L=50 cm</t>
  </si>
  <si>
    <t>Dobava, izdelava in vgradnja sider iz RAØ14 dolžine 60 cm s cem. malto v obstoječo konstrukcijo</t>
  </si>
  <si>
    <t>Dobava in postavitev armaturne mreže Q335</t>
  </si>
  <si>
    <t>kg</t>
  </si>
  <si>
    <t>Dobava in vgraditev traku FeZn 25x4 mm za ozemljitev</t>
  </si>
  <si>
    <t>Dobava in vgraditev betona C30/37 v robni venec</t>
  </si>
  <si>
    <t xml:space="preserve">Dobava in izdelava ograje višine 100 cm, stojke na razdalji 2,0 m sidrane preko prirobnice v podlago, horizontalno polnilo na 50 cm, priključek ozemljitve, material okrogla vroče cinkana cev Ø50, </t>
  </si>
  <si>
    <t>Začasna prestavitev SVTK trase v pločevinastih koritih in  
postavitev po končanih delih</t>
  </si>
  <si>
    <t>Postavitev in odstranitev delovnega odra, viš. do 5 m</t>
  </si>
  <si>
    <t>Fugiranje opornikov in oboka kamnitega mostu - desno (km 598.102,84)</t>
  </si>
  <si>
    <t>Porušitev in odstranitev ograje iz železnih elementov z odvozom na stalno deponijo (L= 5 x 4 m)</t>
  </si>
  <si>
    <t xml:space="preserve">Porušitev in odstranitev ograje iz železnih elementov z odvozom na stalno deponijo </t>
  </si>
  <si>
    <t>Sproščanje kretnic v NZT - 60E1</t>
  </si>
  <si>
    <t>Izdelava in vgraditev hm in km oznak  z utorjenimi številkami (po standardu JUS P.B8.012)</t>
  </si>
  <si>
    <t>1.3.</t>
  </si>
  <si>
    <t>1.1.2.</t>
  </si>
  <si>
    <t>1.1.3.</t>
  </si>
  <si>
    <t>1.1.4.</t>
  </si>
  <si>
    <t>Rekapitulacija</t>
  </si>
  <si>
    <t>1.2.</t>
  </si>
  <si>
    <t>1.2.2.</t>
  </si>
  <si>
    <t>1.2.3.</t>
  </si>
  <si>
    <t>1.2.4.</t>
  </si>
  <si>
    <t>Priprava in organizacija gradbišča z vsemi objekti, instalacijami, zagotovitev varnostnih in higiensko tehničnih pogojev, začasne transportne poti, oznakami gradbišča ter kasnejša odstranitev vseh objektov in vzpostavitev v prvotno stanje.</t>
  </si>
  <si>
    <t xml:space="preserve">Stroški izvedbe in vzdrževanja začasnih deponij, dostopnih in gradbiščnih poti (vključno s stroški pridobitve vseh potrebnih  soglasij, odškodnin za uporabo dostopnih poti in dovoljenj) ter stroške začasne uporabe zemljišč za dostopne poti, vključno s stroški povrnitve zemljišč in obstoječih poti oziroma cest v prvotno stanje po končani gradnji. </t>
  </si>
  <si>
    <t>Izdelava DZO (5 tiskanih izvodov in 1 izvod v elektronski obliki).</t>
  </si>
  <si>
    <t>Projektantski in geotehnični nadzor.
(Opomba: Obračun projektantskega in geotehničnega nadzora se bo izvedel po dokazljivih dejansko opravljenih urah in stroških na podlagi računa izvajalca projektantskega in geotehničnega nadzora po predhodni odobritvi s strani Naročnika oz. Inženirja)</t>
  </si>
  <si>
    <t>ur</t>
  </si>
  <si>
    <t>h</t>
  </si>
  <si>
    <t>Smerna in višinska regulacija kretnic z dodajo tolčenca oz. podbijanjem - obstoječe kretnice P. Borovnica Kr 17, 18</t>
  </si>
  <si>
    <t>Smerna in višinska regulacija kretnic z dodajo tolčenca oz. podbijanjem - obstoječe kretnice p, Borovnica Kr.19</t>
  </si>
  <si>
    <t>Sproščanje kretnic v NZT</t>
  </si>
  <si>
    <t xml:space="preserve">Fugiranje opornikov in oboka kamnitega mostu </t>
  </si>
  <si>
    <t>Armirano betonski ploščat propust - parapet levo v km 587.567,52 ; L=7 m; sanacija robnega venca</t>
  </si>
  <si>
    <t>Pokrit betonski propust - levo - km 587.700,42 L=2 m; sanacija robnega venca</t>
  </si>
  <si>
    <t>Pokrit betonski propust - levo - v km 587.873,48 ; L=4 m; sanacija robnega venca</t>
  </si>
  <si>
    <t>Fugiranje opornikov in oboka kamnitega mostu</t>
  </si>
  <si>
    <t>Sanacija korodirane armature ?</t>
  </si>
  <si>
    <t>Pokrit betonski propust - levo - v km 589.751,11 ; L=3 m; sanacija robnega venca</t>
  </si>
  <si>
    <t>Pokrit betonski propust - levo - v km 589.859,10 ; L=3 m; sanacija robnega venca</t>
  </si>
  <si>
    <t>Pokrit betonski propust - parapet desno v km 590.541,74; L=1,5 m; sanacija robnega venca</t>
  </si>
  <si>
    <t>Obokan kamnit most - parapet levo v km 591.461,55; L=12m ; sanacija robnega venca - SPOMENIŠKO VARSTVO OGRAJA</t>
  </si>
  <si>
    <t>Obokan kamnit opečnati propust - parapet levo v km 591.865,07 ; L=15 m; sanaciija robnega venca</t>
  </si>
  <si>
    <t>Sanacija betonske mulde - L50</t>
  </si>
  <si>
    <t>Obokan kamnit propust - parapet levo v km 592.164,56; L=1,5m - OBNOVLJEN</t>
  </si>
  <si>
    <t>Obokan kamnit opečnat most - parapet levo v km 592.447,84; L=10,50 m ; sanacija robnega venca</t>
  </si>
  <si>
    <t>Dobava in vgradnja tamponskega sloja iz TD 0/31 deb. sloja &lt; 15 cm - km 587.720 - 587.800, km 588.200 - 588.400 in km 591.550 - 591.670 (izravnava planuma na območju drenaže)</t>
  </si>
  <si>
    <t>Dobava in vgraditev drenažnega sistema DRENOTUBE Ø90/110/300 (km 591.500 do km 591.670)</t>
  </si>
  <si>
    <t>Dobava in vgradnja tamponskega sloja iz TD 0/31 deb. sloja &lt; 15 cm - km 591.550 - 591.670 (izravnava planuma na območju drenaže)</t>
  </si>
  <si>
    <t>Armirano betonski ploščat propust - parapet desno v km 587.567,52 ; L=7 m; sanacija robnega venca</t>
  </si>
  <si>
    <t>Pokrit betonski propust - desno - km 587.700,42 L=4 m; sanacija robnega venca</t>
  </si>
  <si>
    <t>Pokrit betonski propust - desno - v km 587.873,48 ; L=4 m; sanacija robnega venca</t>
  </si>
  <si>
    <t>Obokan betonski most - desno v km 588.479,59 , L=16 m; sanacija robnega venca</t>
  </si>
  <si>
    <t>Ploščat betonski most - desno - v km 588.559,70, L=9; sanacija robnega venca</t>
  </si>
  <si>
    <t>Obokan betonski propust - parapet desno v km 589.212,65, L=7 m; sanacija robnega venca</t>
  </si>
  <si>
    <t>Obokan betonski propust - parapet desno v km 589.447,63, L=7 m; sanacija robnega venca</t>
  </si>
  <si>
    <t>Obokan kamnit prepust - podvoz - parapet desno v km 590.440,68; L=7 m; sanacija robnega venca</t>
  </si>
  <si>
    <t>Obokan kamnit most - parapet desno v km 591.461,55; L=12m ; sanacija robnega venca - SPOMENIŠKO VARSTVO OGRAJA</t>
  </si>
  <si>
    <t>Obokan kamnit opečnati propust - parapet desno v km 591.865,07 ; L=15 m; sanaciija robnega venca</t>
  </si>
  <si>
    <t>Obokan kamnit propust - parapet desno v km 592.164,56; L=1,5m - OBNOVLJEN</t>
  </si>
  <si>
    <t>Obokan kamnit opečnat most - parapet desno v km 592.447,84; L=10,50 m ; sanacija robnega venca</t>
  </si>
  <si>
    <t>Čiščenje (visokotlačno pranje) oboka predora</t>
  </si>
  <si>
    <t>Barvanje signalnih črt v predoru</t>
  </si>
  <si>
    <t>Čiščenje zarasti in krušljivega kamenja na obeh portalih predora</t>
  </si>
  <si>
    <t>Predor Borovniški - levo - v km 589.763 - 589.843 ; L=80 m; sanacija in čiščenje oboka in obeh portalov</t>
  </si>
  <si>
    <t>Fugiranje izpranih reg opornikov in oboka predora</t>
  </si>
  <si>
    <t>Predor Borovniški - desno - v km 589.763 - 589.843 ; L=80 m; sanacija in čiščenje oboka in obeh portalov</t>
  </si>
  <si>
    <t>Popravilo palisad od km 587+960 do km 588+070, L=110,0 m, D50</t>
  </si>
  <si>
    <t>Dobava in postavitev  pocinkanih mrež za absorbcijo padajočega  kamenja z energijo do 850 kJ. Višina lovilnih pocinkanih mrež naj bo 3,00m ( 2 m vertikalno in 1m horizontalno). Uporabi se obstoječe nosilne drogove iz tirnic. Mreže naj bodo horizontalno  ojačane vsaj z tremi vrstami jeklenic prereza  12mm.
Opomba: ocenjena in upoštevana dolžina linije notranje obloga je L=16.20m
Mreža Q189 (3,03kg/m2). Ustrezno pritrjevanje na vertikalni jekleni nosilec (tirnica).</t>
  </si>
  <si>
    <t>Odstranjevanje nanešenega kamnitega materiala za obstoječimi palisadami, deponiranje na trajno deponijo.</t>
  </si>
  <si>
    <t>Odstranjevanje  dotrajanih lesenih pragov, deponiranje na trajno deponijo.</t>
  </si>
  <si>
    <t>Popravilo palisad od km 588+950 do km 589+010, L=60,0 m, D50</t>
  </si>
  <si>
    <t>Popravilo palisad od km 587+950 do km 588+180, L=230,0 m, L50</t>
  </si>
  <si>
    <t>Popravilo palisad od km 588+970 do km 588+980, L=10,0 m, L50</t>
  </si>
  <si>
    <t>Popravilo palisad od km 590+620 do km 590+630, L=10,0 m, L50</t>
  </si>
  <si>
    <t>Izkop drenažnega jarka dim. 50 x 30 cm v materialu IV. ktg z odvozom v stalno  deponijo (km 591.550 do km 591.670 in 592.200 do 592.350</t>
  </si>
  <si>
    <t>Vgradnja varnostnih tirnic na obeh portalih predora L= 44m (7+10+20+7m)</t>
  </si>
  <si>
    <t>Izkop za temelj parapetnga zidu</t>
  </si>
  <si>
    <t>Betoniranje temelja parapetnega zidu</t>
  </si>
  <si>
    <t>Obstoječi drenažni jarki od km 587.304,68 (ZKr 19)  do km 592.720</t>
  </si>
  <si>
    <t>Obokan betonski most - parapet desno v km 588.722,65 , L=15,5 m; sanacija robnega venca</t>
  </si>
  <si>
    <t>1.1.1.</t>
  </si>
  <si>
    <t xml:space="preserve">1.1.4. </t>
  </si>
  <si>
    <t>1.1.5.</t>
  </si>
  <si>
    <t>1.1.5.1.</t>
  </si>
  <si>
    <t>1.1.5.2.</t>
  </si>
  <si>
    <t>1.1.5.3.</t>
  </si>
  <si>
    <t>1.1.5.4.</t>
  </si>
  <si>
    <t>1.1.5.5.</t>
  </si>
  <si>
    <t>1.1.5.6.</t>
  </si>
  <si>
    <t>1.1.5.7.</t>
  </si>
  <si>
    <t>1.1.5.8.</t>
  </si>
  <si>
    <t>1.1.5.9.</t>
  </si>
  <si>
    <t>1.1.5.10.</t>
  </si>
  <si>
    <t>1.1.5.11.</t>
  </si>
  <si>
    <t>1.1.5.12.</t>
  </si>
  <si>
    <t>1.1.5.13.</t>
  </si>
  <si>
    <t>1.1.5.14.</t>
  </si>
  <si>
    <t>1.1.5.15.</t>
  </si>
  <si>
    <t>1.1.5.16.</t>
  </si>
  <si>
    <t>1.1.5.17.</t>
  </si>
  <si>
    <t>1.1.5.18.</t>
  </si>
  <si>
    <t>1.1.5.19.</t>
  </si>
  <si>
    <t>1.1.5.20.</t>
  </si>
  <si>
    <t>1.1.5.21.</t>
  </si>
  <si>
    <t>1.1.5.22.</t>
  </si>
  <si>
    <t>1.1.5.23.</t>
  </si>
  <si>
    <t>1.1.5.24.</t>
  </si>
  <si>
    <t>1.2.1.</t>
  </si>
  <si>
    <t>1.2.5.</t>
  </si>
  <si>
    <t>1.2.5.2.</t>
  </si>
  <si>
    <t>1.2.5.1.</t>
  </si>
  <si>
    <t>Obokan betonski propust - desno - v km 588.387,62 , L=6 m; sanacija robnega venca</t>
  </si>
  <si>
    <t>Pokrit betonski propust - desno - v km 589.751,11 ; L=3 m; sanacija robnega venca</t>
  </si>
  <si>
    <t>Pokrit betonski propust - desno - v km 589.859,10 ; L=3 m; sanacija robnega venca</t>
  </si>
  <si>
    <t>Obokan betonski most/propust - parapet desno v km 590.117,91 ; L=8</t>
  </si>
  <si>
    <t>Obokan kamnit most - parapet desno v km 592.567,93; L=34,10m; sanacija robnega venca</t>
  </si>
  <si>
    <t>Izdelava NOVEGA parapetnega zidu desno (zamenjava obstoječih varovanj z železnimi ali lesenimi vzdolžnimi pragovi od km 590.500 - 590.550 (L=50m)</t>
  </si>
  <si>
    <t>Izdelava NOVEGA parapetnega zidu desno (zamenjava obstoječih varovanj dostopne poti z lesenimi vzdolžnimi pragovi od km 591.820 - 591.850 (L=30m)</t>
  </si>
  <si>
    <t>1.2.5.3.</t>
  </si>
  <si>
    <t>1.2.5.4.</t>
  </si>
  <si>
    <t>1.2.5.5.</t>
  </si>
  <si>
    <t>1.2.5.6.</t>
  </si>
  <si>
    <t>1.2.5.9.</t>
  </si>
  <si>
    <t>1.2.5.10.</t>
  </si>
  <si>
    <t>1.2.5.11.</t>
  </si>
  <si>
    <t>1.2.5.12.</t>
  </si>
  <si>
    <t>1.2.5.13.</t>
  </si>
  <si>
    <t>1.2.5.14.</t>
  </si>
  <si>
    <t>1.2.5.15.</t>
  </si>
  <si>
    <t>1.2.5.17.</t>
  </si>
  <si>
    <t>1.2.5.18.</t>
  </si>
  <si>
    <t>1.2.5.19.</t>
  </si>
  <si>
    <t>1.2.5.20.</t>
  </si>
  <si>
    <t>1.2.5.21.</t>
  </si>
  <si>
    <t>1.2.5.22.</t>
  </si>
  <si>
    <t>1.2.5.23.</t>
  </si>
  <si>
    <t>1.2.5.24.</t>
  </si>
  <si>
    <t>1.2.5.25.</t>
  </si>
  <si>
    <t>Kompletna odstranitev tira 49E1 na lesenih pragih, vključno s stroški za uničenje odpadnih lesenih pragov, z nakladanjem tirnic, pragov in d.t.m. na vagone ter odvozom deponiranega materiala na razdaljo do 150 km.</t>
  </si>
  <si>
    <t>Kompletna odstranitev tira 60E1 na lesenih pragih, vključno s stroški za uničenje odpadnih lesenih pragov, z nakladanjem tirnic, pragov in d.t.m. na vagone ter odvozom deponiranega materiala na razdaljo do 150 km.</t>
  </si>
  <si>
    <t>Aluminotermitsko varjenje vseh tirnic v tirih, kretnicah, vključno z dobavo materiala - 60E1 R350 HT</t>
  </si>
  <si>
    <t>Dobava in kompletno polaganje novega tira  60E1, na  novih lesenih  pragih dolžine 2,60 m, novi tirni gredi deb. min 30 cm pod pragom, z elastično  pritrditvijo (SKL12). Kompletno z vsemi regulacijami in podbijanjem.  Ves material je nov (tirnice R350 HT, leseni pragi (hrastovi) kreozot; pritrdilni material (kpl/prag); tirna greda iz tolčenec I. za tirno gredo sedimentnega izvora)</t>
  </si>
  <si>
    <t>Dobava in izdelava oznak za os, niveleto in smer tira (pritrditev na drog VM, …)</t>
  </si>
  <si>
    <t>Sanacija oboka z izdelavo AB plomb (varianta torkret)</t>
  </si>
  <si>
    <t xml:space="preserve">Obokan kamnit most - parapet levo v km 592.567,93; L=34,10m ; sanacija robnega venca </t>
  </si>
  <si>
    <t>Obokan betonski propust - levo - v km 588.387,62 , L=8 m; sanacija robnega venca</t>
  </si>
  <si>
    <t>Obokan betonski most - levo v km 588.479,59 , L=13 m; sanacija robnega venca</t>
  </si>
  <si>
    <t>Ploščat betonski most - levo - v km 588.559,70, L=16; sanacija robnega venca</t>
  </si>
  <si>
    <t>Obokan betonski most - parapet levo v km 588.722,65 , L=12,5 m; sanacija robnega venca</t>
  </si>
  <si>
    <t>Obokan betonski propust - parapet levo v km 589.212,65, L=10 m; sanacija robnega venca</t>
  </si>
  <si>
    <t>Obokan betonski propust - parapet levo v km 589.447,63, L=13 m; sanacija robnega venca</t>
  </si>
  <si>
    <t>Obokan betonski most/propust - parapet levo v km 590.117,91 ; L=10</t>
  </si>
  <si>
    <t>Obokan kamnit prepust - podvoz - parapet levo v km 590.440,68; L=10 m; sanacija robnega venca</t>
  </si>
  <si>
    <t xml:space="preserve">Barvanje obstoječe ograje </t>
  </si>
  <si>
    <t>Aluminotermitsko varjenje vseh tirnic v tirih in kretnicah, vključno z dobavo materiala - 60E1 R350 HT</t>
  </si>
  <si>
    <t>1.2.5.7.</t>
  </si>
  <si>
    <t>1.2.5.8.</t>
  </si>
  <si>
    <t>Gradbiščna razsvetljava za nočno delo_odsek Borovnica-Verd (km 597+322); montaža, prestavitev in odstranitev po končanih delih</t>
  </si>
  <si>
    <t>Čuvajska služba potrebna pri izvedbi del, obračun po gradbeni knjigi; ocena - D50+p. Verd</t>
  </si>
  <si>
    <t>Čuvajska služba potrebna pri izvedbi del, obračun po gradbeni knjigi; ocena - L50+p,. Verd</t>
  </si>
  <si>
    <t>Dobava in kompletno polaganje novega tira  60E1, na  novih lesenih  pragih dolžine 2,60 m, novi tirni gredi deb. min 30 cm pod pragom, z elastično  pritrditvijo (SKL12). Kompletno z vsemi regulacijami in podbijanjem.  Ves material je nov (tirnice R350 HT, leseni pragi (bukovi) kreozot; pritrdilni material (kpl/prag); tirna greda iz tolčenec I. za tirno gredo sedimentnega izvora)</t>
  </si>
  <si>
    <t>1.1.5.25.</t>
  </si>
  <si>
    <t>1.1.5.26.</t>
  </si>
  <si>
    <t>1.1.5.34.</t>
  </si>
  <si>
    <t>Obokan kamnit most - parapet levo v km 595.704,85; L=5,6m ; zamenjava ograje</t>
  </si>
  <si>
    <t>Obokan kamnit nadvoz - v km 596.241,06; L=5,40m ; sanacija opornika levo</t>
  </si>
  <si>
    <t>Fugiranje obstoječega opornika</t>
  </si>
  <si>
    <t/>
  </si>
  <si>
    <t>Popis del_ Proga št. 50_  odsek Borovnica_Verd od km 587+261 do km 592+750 in od km 594+800 do km 597+141</t>
  </si>
  <si>
    <t>Popis del_ Proga št. 50_  odsek Borovnica_Verd od km 587+261 do km 592+750 in od km 594+800 do km 597+176</t>
  </si>
  <si>
    <t>Demontaža in ponovna montaža SV kanalet</t>
  </si>
  <si>
    <t xml:space="preserve">Oporni zid - parapet desno od km 594+895 do 594+995; L=100m ; sanacija robnega venca </t>
  </si>
  <si>
    <t>1.1.5.35.</t>
  </si>
  <si>
    <t xml:space="preserve">Obokan kamnit most - parapet desno v km 595.704,85; L=5,6m ; sanacija robnega venca </t>
  </si>
  <si>
    <t>1.1.5.36.</t>
  </si>
  <si>
    <t>Obokan kamnit nadvoz - v km 596.241,06; L=5,40m ; sanacija opornika desno</t>
  </si>
  <si>
    <t>Čiščenje obstoječega opornika</t>
  </si>
  <si>
    <t>Sanacija zgornjega ustroja in delna sanacija spodnjega ustroja na odseku Borovnica - Verd+ A stran postaje Verd od km 587.261 do km 592+750 in od km 594+800 do km 597.322_proga št. 50 Ljubljana – Sežana - d.m.</t>
  </si>
  <si>
    <t>Popis del_ Proga št. 50_  odsek Borovnica_Verd + A stran postaje Verd km 587.261 do km 592+750 in od km 594+800 do km 597.322</t>
  </si>
  <si>
    <t>Sanacija zgornjega ustroja in delna sanacija spodnjega ustroja na odseku Borovnica - Verd od km 587+261 do km 592+750 in od km 594+800 do km 597+176_proga št. 50 Ljubljana – Sežana - d.m.</t>
  </si>
  <si>
    <t>A.4.) SPLOŠNO</t>
  </si>
  <si>
    <t>1.4.</t>
  </si>
  <si>
    <t>A.3.) TIRNE NAPRAVE - Zamenjava kretnic št. 1,2,3,4,5 in 6 na postaji Verd z novimi</t>
  </si>
  <si>
    <t xml:space="preserve">Priprava in organizacija gradbišča z vsemi objekti, inštalacijami, zagotovitev varnostnih in higiensko tehničnih pogojev, začasne transportne poti, oznakami gradbišča ter kasnejša odstranitev vseh objektov in vzpostavitev prvotnega stanja na uporabljenih površinah. </t>
  </si>
  <si>
    <t>Zakoličba geometrije kretnic in tirov po elaboratu, zavarovanje zakoličbe ter sodelovanje pri regulacijah</t>
  </si>
  <si>
    <t>Kretnica 60E1-200-6°</t>
  </si>
  <si>
    <t>Kretnica 60E1-300-1:9</t>
  </si>
  <si>
    <t>Tir 60E1</t>
  </si>
  <si>
    <t xml:space="preserve">Izdelava in vgradnja stalnih oznak za kontrolo vzdolžnega pomika tirnic na začetku kretnice in vrhu srca (kpl. = levo in desno) </t>
  </si>
  <si>
    <t>Postavitev novega stojišča kretniškega pogona iz novih ostrorobih pragov, dim. 2,6 x 1,5 m in vgradnja sipine frakcije 4/8 (d=10cm); brez dobave materiala</t>
  </si>
  <si>
    <t xml:space="preserve">Izdelava začasnega nivojskega prehoda za potrebe dostopa do mesta izvedbe del, s postavitvijo zapornih brun in višinskih profilov, z odstranitvijo in vzpostavitvijo obstoječega stanja. </t>
  </si>
  <si>
    <t>1.3.1.</t>
  </si>
  <si>
    <t>1.3.2.</t>
  </si>
  <si>
    <t xml:space="preserve">Vgradnja in izgradnja začasnih naprav proti potovanju tirnice (Mathee) sistema 60 E1 na lesenih pragih za zavarovanje obstoječega NZT </t>
  </si>
  <si>
    <t>Dobava in vgradnja naprav proti potovanju tirnice (Mathee) sistema 60E1 na lesenih pragih</t>
  </si>
  <si>
    <t>Kompletna odstranitev kretnic št. 1,2,3,4,5 (60E1-300-1:9) in 6 (49E1-200-6°),  z nakladanjem kretnic, pragov in d.t.m. na vagone ter odvozom deponiranega materiala na razdaljo do 150 km</t>
  </si>
  <si>
    <t>Dobava in kompletno polaganje novih kretnic št. 1,2,3,4,5 (60E1-300-1:9) na lesenih pragih, novi tirni gredi deb. min 30 cm pod pragom, z elastično  pritrditvijo (SKL12). Kompletno z vsemi regulacijami in podbijanjem.  Ves material je nov (tirnice R350 HT, leseni pragi (hrastovi) kreozot; pritrdilni material (kpl/prag); tirna greda iz tolčenec I. za tirno gredo sedimentnega izvora)</t>
  </si>
  <si>
    <t>Dobava in vgradnja kretnice št. 6 (60E1-200-6°) na lesenih pragih, novi tirni gredi deb. min 30 cm pod pragom, z elastično  pritrditvijo (SKL12). Kompletno z vsemi regulacijami in podbijanjem.  Ves material je nov (tirnice R350 HT, leseni pragi (hrastovi) kreozot; pritrdilni material (kpl/prag); tirna greda iz tolčenec I. za tirno gredo sedimentnega izvora)</t>
  </si>
  <si>
    <t>Strojna vgradnja I. plasti tolčenca (sedimentnega  izvora) do SRP-5 cm, s planiranjem in utrditvijo, z nakladanjem na začasni deponiji na postaji Verd ter prevozom in razkladom na mestu vgradnje; vključno z dobavo materiala</t>
  </si>
  <si>
    <t>Aluminotermitsko varjenje kretnice z materialom 60E1-1175 MPa; z dobavo materiala</t>
  </si>
  <si>
    <t>Aluminotermitsko varjenje priključnih tirov z materialom 49E1-1175  MPa; z dobavo materiala</t>
  </si>
  <si>
    <t>Sproščanje tira v NZT; sistem 49E1 in 60E1, K, SKL12 in Pandrol pritrditev, leseni pragi</t>
  </si>
  <si>
    <t>Sproščanje kretnice 60E1-300-6°  v NZT; sistem 60E1, SKL12 leseni prag</t>
  </si>
  <si>
    <t>Sproščanje kretnice 60E1-200-6° v NZT; sistem 60E1, SKL12 leseni prag</t>
  </si>
  <si>
    <t>Dobava in vgradnja ločnic</t>
  </si>
  <si>
    <t>III. SPODNJI USTROJ</t>
  </si>
  <si>
    <t>Strojni izkop tirne grede in materiala III. ktg.,  z nakladanjem na kamione, odvozom na začasno deponijo na lokaciji del.</t>
  </si>
  <si>
    <t>Naklad in odvoz izkopanega materiala na stalno deponijo.</t>
  </si>
  <si>
    <t>Planiranje in utrditev temeljnih tal</t>
  </si>
  <si>
    <t>Ureditev bankin po končanih delih - levo + desno</t>
  </si>
  <si>
    <t>1.3.3.</t>
  </si>
  <si>
    <t>Izdelava Elaborata za progo L50 in D50 od postaje Borovnica do km 597+322 (A stran p. Verd_kretnica 1 do 6)_(geometrijo tirov in kretnic z zavarovanjem vključno z elaboratom izvedenih del, odvodnja, delavniški načrti, varnostni načrt, tehnološki elaborat, elaborat ravnanja z odpadki,elaboratov...)</t>
  </si>
  <si>
    <t>V. SANACIJSKA DELA</t>
  </si>
  <si>
    <t>1.2.5.37.</t>
  </si>
  <si>
    <t>Obstoječi odvodno drenažni jarki od km 587.261,50 (KKr 18)  do km 597.141 (ZKr1)</t>
  </si>
  <si>
    <t>Čiščenje obstoječih jarkov v skupni dolžini 3.826 metrov</t>
  </si>
  <si>
    <t>Sanacija zgornjega ustroja in delna sanacija spodnjega ustroja na odseku Borovnica - Verd od km 587+261 do km 592+750 in od km 594+800 do km 597+141,60_proga št. 50 Ljubljana – Sežana - d.m.</t>
  </si>
  <si>
    <t>A.1.) TIRNE NAPRAVE - SANACIJA ZGORNJEGA USTROJA_LEVI TIR od km 587.261,50 (KKr 18)  do km 592+750 in od km 594+800 do km 597.176,00 (KKr2) = 7864,50 m</t>
  </si>
  <si>
    <t>Nepredvidena dela 3%</t>
  </si>
  <si>
    <t>Dobava in pritrditev varnostnega kotnika L 200/200/12 mm na lesene pragove,  predelava za montažo v krožnem loku R=285. Na konceh sta varnostna kotnika ukrivljena proti osi tira in zaključena s konično oblikovanim hrastovim klinom; po m1 tira
-Jelenski most
- predor Borovniški</t>
  </si>
  <si>
    <t>A.2.) TIRNE NAPRAVE - SANACIJA ZGORNJEGA USTROJA_DESNI TIR od km 587.304,68 (ZKr 19)  do km 592+750 in od km 594+800  do km 597.141 (ZKr1) = 7786,92 m</t>
  </si>
  <si>
    <t>Izkop drenažnega jarka dim. 50 x 30 cm v materialu IV. ktg z odvozom v stalno  deponijo (km 591.550 do km 591.670 in 592.200 do 592.350)</t>
  </si>
  <si>
    <r>
      <t>Izkop materiala V. kat. (z uporabo pnevmatskega kladiva) z nakladanjem na kamione in odvozom v stalno deponijo:
-  km 588.200 - 588.400 in km 591.550 - 591.670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(izravnava planuma na območju drenaže) 
</t>
    </r>
  </si>
  <si>
    <t>Čiščenje obstoječih jarkov v skupni dolžini 1.417 metrov</t>
  </si>
  <si>
    <t>Vrednost v EUR brez DDV</t>
  </si>
  <si>
    <t>PRILOGA 1</t>
  </si>
  <si>
    <t>PONUDBA S PONUDBENIM PREDRAČUNOM Št.:_______________________________</t>
  </si>
  <si>
    <t>Cena/EM v EUR brez DDV</t>
  </si>
  <si>
    <t>Skupajv EUR brez DDV</t>
  </si>
  <si>
    <t>SKUPAJ I v EUR brez DDV:</t>
  </si>
  <si>
    <t>SKUPAJ v EUR brez DDV:</t>
  </si>
  <si>
    <t>VREDNOST SKUPAJ v EUR brez DDV:</t>
  </si>
  <si>
    <t>22 % DDV:</t>
  </si>
  <si>
    <t>VREDNOST SKUPAJ v EUR 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</si>
</sst>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\ _S_I_T_-;\-* #,##0.00\ _S_I_T_-;_-* &quot;-&quot;??\ _S_I_T_-;_-@_-"/>
    <numFmt numFmtId="166" formatCode="0.00_)"/>
    <numFmt numFmtId="167" formatCode="#,##0.00\ &quot;€&quot;"/>
    <numFmt numFmtId="168" formatCode="#,##0.00##"/>
  </numFmts>
  <fonts count="2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u/>
      <sz val="10"/>
      <name val="Arial"/>
      <family val="2"/>
      <charset val="238"/>
    </font>
    <font>
      <sz val="12"/>
      <name val="Arial"/>
      <family val="2"/>
      <charset val="238"/>
    </font>
    <font>
      <strike/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8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0"/>
      <color rgb="FF0000FF"/>
      <name val="Arial"/>
      <family val="2"/>
      <charset val="238"/>
    </font>
    <font>
      <sz val="11"/>
      <name val="Swis721 Cn BT"/>
      <family val="2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2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</cellStyleXfs>
  <cellXfs count="223">
    <xf numFmtId="0" fontId="0" fillId="0" borderId="0" xfId="0"/>
    <xf numFmtId="0" fontId="2" fillId="0" borderId="0" xfId="0" applyFont="1"/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4" fontId="3" fillId="0" borderId="0" xfId="1" applyNumberFormat="1" applyFont="1" applyFill="1" applyBorder="1" applyAlignment="1">
      <alignment horizontal="center" wrapText="1"/>
    </xf>
    <xf numFmtId="4" fontId="3" fillId="0" borderId="11" xfId="1" applyNumberFormat="1" applyFont="1" applyFill="1" applyBorder="1" applyAlignment="1">
      <alignment horizontal="center" wrapText="1"/>
    </xf>
    <xf numFmtId="0" fontId="2" fillId="0" borderId="12" xfId="0" applyFont="1" applyBorder="1" applyAlignment="1">
      <alignment horizontal="right" vertical="top"/>
    </xf>
    <xf numFmtId="0" fontId="2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wrapText="1"/>
    </xf>
    <xf numFmtId="4" fontId="2" fillId="0" borderId="13" xfId="1" applyNumberFormat="1" applyFont="1" applyFill="1" applyBorder="1" applyAlignment="1">
      <alignment horizontal="right" shrinkToFit="1"/>
    </xf>
    <xf numFmtId="4" fontId="2" fillId="0" borderId="13" xfId="1" applyNumberFormat="1" applyFont="1" applyFill="1" applyBorder="1" applyAlignment="1">
      <alignment horizontal="right" wrapText="1"/>
    </xf>
    <xf numFmtId="4" fontId="4" fillId="0" borderId="14" xfId="1" applyNumberFormat="1" applyFont="1" applyFill="1" applyBorder="1" applyAlignment="1">
      <alignment horizontal="right" wrapText="1"/>
    </xf>
    <xf numFmtId="4" fontId="2" fillId="0" borderId="13" xfId="2" applyNumberFormat="1" applyFont="1" applyFill="1" applyBorder="1" applyAlignment="1">
      <alignment horizontal="right" shrinkToFit="1"/>
    </xf>
    <xf numFmtId="4" fontId="2" fillId="0" borderId="13" xfId="2" applyNumberFormat="1" applyFont="1" applyFill="1" applyBorder="1" applyAlignment="1">
      <alignment horizontal="right" wrapText="1"/>
    </xf>
    <xf numFmtId="4" fontId="4" fillId="0" borderId="14" xfId="2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right" vertical="center" shrinkToFit="1"/>
    </xf>
    <xf numFmtId="4" fontId="3" fillId="0" borderId="2" xfId="1" applyNumberFormat="1" applyFont="1" applyFill="1" applyBorder="1" applyAlignment="1">
      <alignment horizontal="right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right" vertical="top"/>
    </xf>
    <xf numFmtId="0" fontId="6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wrapText="1"/>
    </xf>
    <xf numFmtId="4" fontId="3" fillId="0" borderId="5" xfId="0" applyNumberFormat="1" applyFont="1" applyBorder="1" applyAlignment="1">
      <alignment horizontal="right" vertical="center" shrinkToFit="1"/>
    </xf>
    <xf numFmtId="4" fontId="3" fillId="0" borderId="5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0" fontId="2" fillId="0" borderId="5" xfId="0" applyFont="1" applyBorder="1" applyAlignment="1">
      <alignment horizontal="left"/>
    </xf>
    <xf numFmtId="4" fontId="2" fillId="6" borderId="11" xfId="1" applyNumberFormat="1" applyFont="1" applyFill="1" applyBorder="1" applyAlignment="1">
      <alignment horizontal="right" wrapText="1"/>
    </xf>
    <xf numFmtId="4" fontId="3" fillId="6" borderId="19" xfId="1" applyNumberFormat="1" applyFont="1" applyFill="1" applyBorder="1" applyAlignment="1">
      <alignment horizontal="right" wrapText="1"/>
    </xf>
    <xf numFmtId="0" fontId="7" fillId="0" borderId="0" xfId="0" applyFont="1" applyAlignment="1">
      <alignment vertical="center"/>
    </xf>
    <xf numFmtId="0" fontId="8" fillId="0" borderId="0" xfId="0" applyFont="1"/>
    <xf numFmtId="166" fontId="9" fillId="0" borderId="0" xfId="4" applyNumberFormat="1" applyFont="1" applyAlignment="1">
      <alignment horizontal="center" vertical="top"/>
    </xf>
    <xf numFmtId="166" fontId="9" fillId="0" borderId="0" xfId="4" applyNumberFormat="1" applyFont="1"/>
    <xf numFmtId="166" fontId="2" fillId="0" borderId="0" xfId="4" applyNumberFormat="1" applyAlignment="1">
      <alignment horizontal="center"/>
    </xf>
    <xf numFmtId="166" fontId="2" fillId="0" borderId="0" xfId="4" applyNumberFormat="1" applyAlignment="1">
      <alignment horizontal="center" vertical="top"/>
    </xf>
    <xf numFmtId="166" fontId="9" fillId="0" borderId="0" xfId="4" applyNumberFormat="1" applyFont="1" applyAlignment="1">
      <alignment horizontal="center"/>
    </xf>
    <xf numFmtId="4" fontId="9" fillId="0" borderId="0" xfId="4" applyNumberFormat="1" applyFont="1" applyAlignment="1">
      <alignment horizontal="center"/>
    </xf>
    <xf numFmtId="4" fontId="9" fillId="0" borderId="0" xfId="4" applyNumberFormat="1" applyFont="1"/>
    <xf numFmtId="49" fontId="12" fillId="4" borderId="20" xfId="6" applyNumberFormat="1" applyFont="1" applyFill="1" applyBorder="1" applyAlignment="1">
      <alignment horizontal="right" vertical="top"/>
    </xf>
    <xf numFmtId="0" fontId="3" fillId="4" borderId="20" xfId="7" applyFont="1" applyFill="1" applyBorder="1" applyAlignment="1">
      <alignment horizontal="left" vertical="top" wrapText="1"/>
    </xf>
    <xf numFmtId="0" fontId="11" fillId="0" borderId="20" xfId="6" applyFont="1" applyBorder="1" applyAlignment="1">
      <alignment horizontal="left" vertical="top" wrapText="1"/>
    </xf>
    <xf numFmtId="0" fontId="12" fillId="5" borderId="15" xfId="0" applyFont="1" applyFill="1" applyBorder="1" applyAlignment="1">
      <alignment horizontal="right" vertical="top"/>
    </xf>
    <xf numFmtId="0" fontId="3" fillId="5" borderId="16" xfId="0" applyFont="1" applyFill="1" applyBorder="1" applyAlignment="1">
      <alignment horizontal="left" vertical="center"/>
    </xf>
    <xf numFmtId="0" fontId="2" fillId="0" borderId="20" xfId="0" applyFont="1" applyBorder="1" applyAlignment="1">
      <alignment horizontal="right" vertical="top"/>
    </xf>
    <xf numFmtId="0" fontId="2" fillId="0" borderId="20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 wrapText="1"/>
    </xf>
    <xf numFmtId="4" fontId="2" fillId="0" borderId="20" xfId="1" applyNumberFormat="1" applyFont="1" applyFill="1" applyBorder="1" applyAlignment="1">
      <alignment horizontal="right" shrinkToFit="1"/>
    </xf>
    <xf numFmtId="4" fontId="2" fillId="0" borderId="20" xfId="1" applyNumberFormat="1" applyFont="1" applyFill="1" applyBorder="1" applyAlignment="1">
      <alignment horizontal="right" wrapText="1"/>
    </xf>
    <xf numFmtId="4" fontId="4" fillId="0" borderId="20" xfId="1" applyNumberFormat="1" applyFont="1" applyFill="1" applyBorder="1" applyAlignment="1">
      <alignment horizontal="right" wrapText="1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shrinkToFit="1"/>
    </xf>
    <xf numFmtId="4" fontId="3" fillId="5" borderId="3" xfId="1" applyNumberFormat="1" applyFont="1" applyFill="1" applyBorder="1" applyAlignment="1">
      <alignment horizontal="right" wrapText="1"/>
    </xf>
    <xf numFmtId="4" fontId="3" fillId="5" borderId="20" xfId="1" applyNumberFormat="1" applyFont="1" applyFill="1" applyBorder="1" applyAlignment="1">
      <alignment horizontal="right" wrapText="1"/>
    </xf>
    <xf numFmtId="0" fontId="11" fillId="0" borderId="0" xfId="6" applyFont="1" applyAlignment="1">
      <alignment horizontal="left" vertical="top" wrapText="1"/>
    </xf>
    <xf numFmtId="49" fontId="11" fillId="0" borderId="20" xfId="6" applyNumberFormat="1" applyFont="1" applyBorder="1" applyAlignment="1">
      <alignment horizontal="right" vertical="top"/>
    </xf>
    <xf numFmtId="4" fontId="11" fillId="0" borderId="20" xfId="6" applyNumberFormat="1" applyFont="1" applyBorder="1" applyAlignment="1">
      <alignment horizontal="center" vertical="top"/>
    </xf>
    <xf numFmtId="4" fontId="11" fillId="0" borderId="20" xfId="6" applyNumberFormat="1" applyFont="1" applyBorder="1" applyAlignment="1">
      <alignment horizontal="right" vertical="top"/>
    </xf>
    <xf numFmtId="4" fontId="3" fillId="0" borderId="0" xfId="1" applyNumberFormat="1" applyFont="1" applyFill="1" applyBorder="1" applyAlignment="1">
      <alignment horizontal="right" wrapText="1"/>
    </xf>
    <xf numFmtId="4" fontId="3" fillId="0" borderId="11" xfId="1" applyNumberFormat="1" applyFont="1" applyFill="1" applyBorder="1" applyAlignment="1">
      <alignment horizontal="right" wrapText="1"/>
    </xf>
    <xf numFmtId="49" fontId="11" fillId="7" borderId="20" xfId="6" applyNumberFormat="1" applyFont="1" applyFill="1" applyBorder="1" applyAlignment="1">
      <alignment horizontal="right" vertical="top"/>
    </xf>
    <xf numFmtId="0" fontId="14" fillId="7" borderId="20" xfId="6" applyFont="1" applyFill="1" applyBorder="1" applyAlignment="1">
      <alignment horizontal="left" vertical="top" wrapText="1"/>
    </xf>
    <xf numFmtId="167" fontId="11" fillId="7" borderId="20" xfId="6" applyNumberFormat="1" applyFont="1" applyFill="1" applyBorder="1" applyAlignment="1" applyProtection="1">
      <alignment horizontal="right" vertical="top"/>
      <protection locked="0"/>
    </xf>
    <xf numFmtId="4" fontId="12" fillId="7" borderId="20" xfId="2" applyNumberFormat="1" applyFont="1" applyFill="1" applyBorder="1" applyAlignment="1">
      <alignment horizontal="right" wrapText="1"/>
    </xf>
    <xf numFmtId="4" fontId="13" fillId="7" borderId="20" xfId="2" applyNumberFormat="1" applyFont="1" applyFill="1" applyBorder="1" applyAlignment="1">
      <alignment horizontal="right" wrapText="1"/>
    </xf>
    <xf numFmtId="167" fontId="11" fillId="0" borderId="20" xfId="6" applyNumberFormat="1" applyFont="1" applyBorder="1" applyAlignment="1">
      <alignment horizontal="right" vertical="top"/>
    </xf>
    <xf numFmtId="4" fontId="11" fillId="7" borderId="20" xfId="6" applyNumberFormat="1" applyFont="1" applyFill="1" applyBorder="1" applyAlignment="1">
      <alignment horizontal="center" vertical="top"/>
    </xf>
    <xf numFmtId="4" fontId="11" fillId="7" borderId="20" xfId="6" applyNumberFormat="1" applyFont="1" applyFill="1" applyBorder="1" applyAlignment="1">
      <alignment horizontal="right" vertical="top"/>
    </xf>
    <xf numFmtId="49" fontId="11" fillId="0" borderId="10" xfId="6" applyNumberFormat="1" applyFont="1" applyBorder="1" applyAlignment="1">
      <alignment horizontal="right" vertical="top"/>
    </xf>
    <xf numFmtId="4" fontId="11" fillId="0" borderId="0" xfId="6" applyNumberFormat="1" applyFont="1" applyAlignment="1">
      <alignment horizontal="center" vertical="top"/>
    </xf>
    <xf numFmtId="4" fontId="11" fillId="0" borderId="0" xfId="6" applyNumberFormat="1" applyFont="1" applyAlignment="1">
      <alignment horizontal="right" vertical="top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right" vertical="top" wrapText="1"/>
    </xf>
    <xf numFmtId="0" fontId="3" fillId="2" borderId="20" xfId="0" applyFont="1" applyFill="1" applyBorder="1" applyAlignment="1">
      <alignment vertical="center" wrapText="1"/>
    </xf>
    <xf numFmtId="0" fontId="3" fillId="4" borderId="20" xfId="7" applyFont="1" applyFill="1" applyBorder="1" applyAlignment="1">
      <alignment vertical="top" wrapText="1"/>
    </xf>
    <xf numFmtId="49" fontId="12" fillId="4" borderId="20" xfId="6" applyNumberFormat="1" applyFont="1" applyFill="1" applyBorder="1" applyAlignment="1">
      <alignment vertical="top"/>
    </xf>
    <xf numFmtId="0" fontId="3" fillId="0" borderId="5" xfId="0" applyFont="1" applyBorder="1" applyAlignment="1">
      <alignment horizontal="left"/>
    </xf>
    <xf numFmtId="49" fontId="2" fillId="4" borderId="20" xfId="0" applyNumberFormat="1" applyFont="1" applyFill="1" applyBorder="1"/>
    <xf numFmtId="0" fontId="0" fillId="4" borderId="20" xfId="0" applyFill="1" applyBorder="1" applyAlignment="1">
      <alignment wrapText="1"/>
    </xf>
    <xf numFmtId="49" fontId="2" fillId="0" borderId="20" xfId="0" applyNumberFormat="1" applyFont="1" applyBorder="1"/>
    <xf numFmtId="0" fontId="0" fillId="0" borderId="20" xfId="0" applyBorder="1"/>
    <xf numFmtId="0" fontId="17" fillId="0" borderId="0" xfId="0" applyFont="1"/>
    <xf numFmtId="0" fontId="19" fillId="0" borderId="0" xfId="0" applyFont="1"/>
    <xf numFmtId="0" fontId="12" fillId="0" borderId="15" xfId="0" applyFont="1" applyBorder="1" applyAlignment="1">
      <alignment horizontal="right" vertical="top"/>
    </xf>
    <xf numFmtId="0" fontId="3" fillId="0" borderId="16" xfId="0" applyFont="1" applyBorder="1" applyAlignment="1">
      <alignment horizontal="left" vertical="center"/>
    </xf>
    <xf numFmtId="0" fontId="14" fillId="0" borderId="20" xfId="6" applyFont="1" applyBorder="1" applyAlignment="1">
      <alignment horizontal="left" vertical="top" wrapText="1"/>
    </xf>
    <xf numFmtId="167" fontId="18" fillId="0" borderId="20" xfId="0" applyNumberFormat="1" applyFont="1" applyBorder="1" applyAlignment="1" applyProtection="1">
      <alignment horizontal="center" vertical="center"/>
      <protection locked="0"/>
    </xf>
    <xf numFmtId="4" fontId="11" fillId="0" borderId="20" xfId="6" applyNumberFormat="1" applyFont="1" applyBorder="1" applyAlignment="1">
      <alignment horizontal="center" vertical="center"/>
    </xf>
    <xf numFmtId="2" fontId="11" fillId="0" borderId="20" xfId="6" applyNumberFormat="1" applyFont="1" applyBorder="1" applyAlignment="1">
      <alignment horizontal="right" vertical="center"/>
    </xf>
    <xf numFmtId="4" fontId="11" fillId="0" borderId="21" xfId="2" applyNumberFormat="1" applyFont="1" applyFill="1" applyBorder="1" applyAlignment="1">
      <alignment horizontal="right" vertical="center" wrapText="1"/>
    </xf>
    <xf numFmtId="4" fontId="2" fillId="0" borderId="16" xfId="2" applyNumberFormat="1" applyFont="1" applyFill="1" applyBorder="1" applyAlignment="1">
      <alignment horizontal="right" wrapText="1"/>
    </xf>
    <xf numFmtId="4" fontId="11" fillId="0" borderId="20" xfId="2" applyNumberFormat="1" applyFont="1" applyFill="1" applyBorder="1" applyAlignment="1">
      <alignment horizontal="right" vertical="center" wrapText="1"/>
    </xf>
    <xf numFmtId="4" fontId="2" fillId="0" borderId="16" xfId="1" applyNumberFormat="1" applyFont="1" applyFill="1" applyBorder="1" applyAlignment="1">
      <alignment horizontal="right" wrapText="1"/>
    </xf>
    <xf numFmtId="4" fontId="4" fillId="0" borderId="31" xfId="2" applyNumberFormat="1" applyFont="1" applyFill="1" applyBorder="1" applyAlignment="1">
      <alignment horizontal="right" wrapText="1"/>
    </xf>
    <xf numFmtId="9" fontId="11" fillId="0" borderId="20" xfId="5" applyFont="1" applyFill="1" applyBorder="1" applyAlignment="1">
      <alignment horizontal="left" vertical="top" wrapText="1"/>
    </xf>
    <xf numFmtId="0" fontId="11" fillId="0" borderId="20" xfId="6" applyFont="1" applyBorder="1" applyAlignment="1">
      <alignment horizontal="right" vertical="top"/>
    </xf>
    <xf numFmtId="4" fontId="11" fillId="0" borderId="21" xfId="2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5" borderId="16" xfId="0" applyFont="1" applyFill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22" fillId="0" borderId="32" xfId="0" applyFont="1" applyBorder="1" applyAlignment="1">
      <alignment horizontal="left" vertical="top" wrapText="1"/>
    </xf>
    <xf numFmtId="166" fontId="9" fillId="0" borderId="0" xfId="4" applyNumberFormat="1" applyFont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3" fillId="0" borderId="20" xfId="0" applyFont="1" applyBorder="1" applyAlignment="1">
      <alignment horizontal="left" vertical="center" wrapText="1"/>
    </xf>
    <xf numFmtId="49" fontId="12" fillId="4" borderId="20" xfId="6" applyNumberFormat="1" applyFont="1" applyFill="1" applyBorder="1" applyAlignment="1">
      <alignment horizontal="left" vertical="top"/>
    </xf>
    <xf numFmtId="0" fontId="12" fillId="5" borderId="15" xfId="0" applyFont="1" applyFill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11" fillId="0" borderId="20" xfId="6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49" fontId="11" fillId="7" borderId="20" xfId="6" applyNumberFormat="1" applyFont="1" applyFill="1" applyBorder="1" applyAlignment="1">
      <alignment horizontal="left" vertical="top"/>
    </xf>
    <xf numFmtId="49" fontId="11" fillId="0" borderId="10" xfId="6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66" fontId="2" fillId="0" borderId="0" xfId="4" applyNumberFormat="1" applyAlignment="1">
      <alignment horizontal="left" vertical="top"/>
    </xf>
    <xf numFmtId="4" fontId="3" fillId="0" borderId="2" xfId="0" applyNumberFormat="1" applyFont="1" applyBorder="1" applyAlignment="1">
      <alignment horizontal="center" vertical="center" shrinkToFit="1"/>
    </xf>
    <xf numFmtId="2" fontId="11" fillId="0" borderId="20" xfId="6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 shrinkToFit="1"/>
    </xf>
    <xf numFmtId="4" fontId="3" fillId="0" borderId="5" xfId="0" applyNumberFormat="1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4" fontId="2" fillId="0" borderId="13" xfId="1" applyNumberFormat="1" applyFont="1" applyFill="1" applyBorder="1" applyAlignment="1">
      <alignment horizontal="center" vertical="center" shrinkToFit="1"/>
    </xf>
    <xf numFmtId="4" fontId="2" fillId="0" borderId="13" xfId="1" applyNumberFormat="1" applyFont="1" applyFill="1" applyBorder="1" applyAlignment="1">
      <alignment horizontal="center" vertical="center" wrapText="1"/>
    </xf>
    <xf numFmtId="4" fontId="4" fillId="0" borderId="14" xfId="1" applyNumberFormat="1" applyFont="1" applyFill="1" applyBorder="1" applyAlignment="1">
      <alignment horizontal="center" vertical="center" wrapText="1"/>
    </xf>
    <xf numFmtId="49" fontId="12" fillId="4" borderId="20" xfId="6" applyNumberFormat="1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4" fontId="2" fillId="0" borderId="20" xfId="1" applyNumberFormat="1" applyFont="1" applyFill="1" applyBorder="1" applyAlignment="1">
      <alignment horizontal="center" vertical="center" shrinkToFit="1"/>
    </xf>
    <xf numFmtId="4" fontId="2" fillId="0" borderId="20" xfId="1" applyNumberFormat="1" applyFont="1" applyFill="1" applyBorder="1" applyAlignment="1">
      <alignment horizontal="center" vertical="center" wrapText="1"/>
    </xf>
    <xf numFmtId="4" fontId="4" fillId="0" borderId="20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5" borderId="20" xfId="1" applyNumberFormat="1" applyFont="1" applyFill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168" fontId="22" fillId="0" borderId="32" xfId="0" applyNumberFormat="1" applyFont="1" applyBorder="1" applyAlignment="1">
      <alignment horizontal="center" vertical="center" wrapText="1"/>
    </xf>
    <xf numFmtId="167" fontId="22" fillId="0" borderId="32" xfId="0" applyNumberFormat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4" fontId="3" fillId="0" borderId="11" xfId="1" applyNumberFormat="1" applyFont="1" applyFill="1" applyBorder="1" applyAlignment="1">
      <alignment horizontal="center" vertical="center" wrapText="1"/>
    </xf>
    <xf numFmtId="4" fontId="2" fillId="0" borderId="13" xfId="2" applyNumberFormat="1" applyFont="1" applyFill="1" applyBorder="1" applyAlignment="1">
      <alignment horizontal="center" vertical="center" shrinkToFit="1"/>
    </xf>
    <xf numFmtId="4" fontId="2" fillId="0" borderId="13" xfId="2" applyNumberFormat="1" applyFont="1" applyFill="1" applyBorder="1" applyAlignment="1">
      <alignment horizontal="center" vertical="center" wrapText="1"/>
    </xf>
    <xf numFmtId="4" fontId="4" fillId="0" borderId="14" xfId="2" applyNumberFormat="1" applyFont="1" applyFill="1" applyBorder="1" applyAlignment="1">
      <alignment horizontal="center" vertical="center" wrapText="1"/>
    </xf>
    <xf numFmtId="4" fontId="11" fillId="7" borderId="20" xfId="6" applyNumberFormat="1" applyFont="1" applyFill="1" applyBorder="1" applyAlignment="1">
      <alignment horizontal="center" vertical="center"/>
    </xf>
    <xf numFmtId="4" fontId="11" fillId="0" borderId="0" xfId="6" applyNumberFormat="1" applyFont="1" applyAlignment="1">
      <alignment horizontal="center" vertical="center"/>
    </xf>
    <xf numFmtId="4" fontId="3" fillId="5" borderId="3" xfId="1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4" fontId="2" fillId="6" borderId="11" xfId="1" applyNumberFormat="1" applyFont="1" applyFill="1" applyBorder="1" applyAlignment="1">
      <alignment horizontal="center" vertical="center" wrapText="1"/>
    </xf>
    <xf numFmtId="4" fontId="3" fillId="6" borderId="19" xfId="1" applyNumberFormat="1" applyFont="1" applyFill="1" applyBorder="1" applyAlignment="1">
      <alignment horizontal="center" vertical="center" wrapText="1"/>
    </xf>
    <xf numFmtId="166" fontId="2" fillId="0" borderId="0" xfId="4" applyNumberFormat="1" applyAlignment="1">
      <alignment horizontal="center" vertical="center"/>
    </xf>
    <xf numFmtId="166" fontId="9" fillId="0" borderId="0" xfId="4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9" fillId="0" borderId="0" xfId="4" applyNumberFormat="1" applyFont="1" applyAlignment="1">
      <alignment horizontal="center" vertical="center"/>
    </xf>
    <xf numFmtId="0" fontId="3" fillId="3" borderId="33" xfId="0" applyFont="1" applyFill="1" applyBorder="1" applyAlignment="1">
      <alignment vertical="center" wrapText="1"/>
    </xf>
    <xf numFmtId="0" fontId="23" fillId="0" borderId="0" xfId="0" applyFont="1"/>
    <xf numFmtId="0" fontId="0" fillId="3" borderId="20" xfId="0" applyFill="1" applyBorder="1" applyAlignment="1">
      <alignment horizontal="left"/>
    </xf>
    <xf numFmtId="0" fontId="9" fillId="4" borderId="20" xfId="7" applyFont="1" applyFill="1" applyBorder="1" applyAlignment="1">
      <alignment horizontal="left" wrapText="1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4" fontId="11" fillId="0" borderId="21" xfId="2" applyNumberFormat="1" applyFont="1" applyFill="1" applyBorder="1" applyAlignment="1">
      <alignment horizontal="right" vertical="top" wrapText="1"/>
    </xf>
    <xf numFmtId="0" fontId="2" fillId="0" borderId="23" xfId="0" applyFont="1" applyBorder="1"/>
    <xf numFmtId="2" fontId="11" fillId="0" borderId="20" xfId="6" applyNumberFormat="1" applyFont="1" applyBorder="1" applyAlignment="1">
      <alignment horizontal="right" vertical="top"/>
    </xf>
    <xf numFmtId="0" fontId="3" fillId="8" borderId="1" xfId="0" applyFont="1" applyFill="1" applyBorder="1" applyAlignment="1">
      <alignment horizontal="right" vertical="top"/>
    </xf>
    <xf numFmtId="0" fontId="3" fillId="8" borderId="2" xfId="0" applyFont="1" applyFill="1" applyBorder="1" applyAlignment="1">
      <alignment horizontal="left"/>
    </xf>
    <xf numFmtId="0" fontId="3" fillId="8" borderId="2" xfId="0" applyFont="1" applyFill="1" applyBorder="1" applyAlignment="1">
      <alignment horizontal="center" wrapText="1"/>
    </xf>
    <xf numFmtId="4" fontId="3" fillId="8" borderId="2" xfId="0" applyNumberFormat="1" applyFont="1" applyFill="1" applyBorder="1" applyAlignment="1">
      <alignment horizontal="right" vertical="center" shrinkToFit="1"/>
    </xf>
    <xf numFmtId="4" fontId="3" fillId="8" borderId="2" xfId="1" applyNumberFormat="1" applyFont="1" applyFill="1" applyBorder="1" applyAlignment="1">
      <alignment horizontal="right" wrapText="1"/>
    </xf>
    <xf numFmtId="4" fontId="3" fillId="8" borderId="20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3" fillId="2" borderId="20" xfId="0" applyFont="1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/>
    </xf>
    <xf numFmtId="4" fontId="3" fillId="4" borderId="20" xfId="0" applyNumberFormat="1" applyFont="1" applyFill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4" fontId="15" fillId="4" borderId="22" xfId="0" applyNumberFormat="1" applyFont="1" applyFill="1" applyBorder="1" applyAlignment="1">
      <alignment horizontal="center"/>
    </xf>
    <xf numFmtId="4" fontId="0" fillId="0" borderId="24" xfId="0" applyNumberFormat="1" applyBorder="1" applyAlignment="1">
      <alignment horizontal="center"/>
    </xf>
    <xf numFmtId="4" fontId="15" fillId="0" borderId="26" xfId="0" applyNumberFormat="1" applyFont="1" applyBorder="1" applyAlignment="1">
      <alignment horizontal="center"/>
    </xf>
    <xf numFmtId="4" fontId="0" fillId="0" borderId="28" xfId="0" applyNumberFormat="1" applyBorder="1" applyAlignment="1">
      <alignment horizontal="center"/>
    </xf>
    <xf numFmtId="4" fontId="16" fillId="0" borderId="30" xfId="0" applyNumberFormat="1" applyFont="1" applyBorder="1" applyAlignment="1">
      <alignment horizontal="center"/>
    </xf>
    <xf numFmtId="0" fontId="24" fillId="0" borderId="0" xfId="7" applyFont="1"/>
    <xf numFmtId="0" fontId="3" fillId="0" borderId="0" xfId="0" applyFont="1"/>
    <xf numFmtId="0" fontId="16" fillId="2" borderId="20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shrinkToFit="1"/>
    </xf>
    <xf numFmtId="4" fontId="3" fillId="4" borderId="20" xfId="1" applyNumberFormat="1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right"/>
    </xf>
    <xf numFmtId="0" fontId="3" fillId="4" borderId="27" xfId="0" applyFont="1" applyFill="1" applyBorder="1" applyAlignment="1">
      <alignment horizontal="right"/>
    </xf>
    <xf numFmtId="0" fontId="3" fillId="4" borderId="29" xfId="0" applyFont="1" applyFill="1" applyBorder="1" applyAlignment="1">
      <alignment horizontal="right"/>
    </xf>
    <xf numFmtId="0" fontId="3" fillId="0" borderId="10" xfId="0" applyFont="1" applyBorder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right" vertical="center" shrinkToFi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6" borderId="10" xfId="0" applyFont="1" applyFill="1" applyBorder="1" applyAlignment="1">
      <alignment horizontal="right" wrapText="1"/>
    </xf>
    <xf numFmtId="0" fontId="3" fillId="6" borderId="0" xfId="0" applyFont="1" applyFill="1" applyAlignment="1">
      <alignment horizontal="right" wrapText="1"/>
    </xf>
    <xf numFmtId="0" fontId="3" fillId="6" borderId="17" xfId="0" applyFont="1" applyFill="1" applyBorder="1" applyAlignment="1">
      <alignment horizontal="right" wrapText="1"/>
    </xf>
    <xf numFmtId="0" fontId="3" fillId="6" borderId="18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9">
    <cellStyle name="Navadno" xfId="0" builtinId="0"/>
    <cellStyle name="Navadno 2 2 2" xfId="7" xr:uid="{88B883F3-40D6-4E41-8209-64A4B7CE9AC8}"/>
    <cellStyle name="Navadno 4" xfId="4" xr:uid="{649024D3-C1AD-4F2E-92F1-2D64AB7D8B54}"/>
    <cellStyle name="Normal 9 4 2" xfId="6" xr:uid="{A111E3D5-8123-4001-950E-CD8497A5A0B4}"/>
    <cellStyle name="Odstotek" xfId="5" builtinId="5"/>
    <cellStyle name="Vejica" xfId="1" builtinId="3"/>
    <cellStyle name="Vejica 2" xfId="3" xr:uid="{19A699DA-7A36-4EAE-A9B9-3972DDC76EA4}"/>
    <cellStyle name="Vejica 2 2" xfId="2" xr:uid="{775D03B3-0C4E-4066-B64D-8AC9A232355E}"/>
    <cellStyle name="Vejica 2 2 4" xfId="8" xr:uid="{B6A1162B-D211-40DA-9553-A25B8273858C}"/>
  </cellStyles>
  <dxfs count="0"/>
  <tableStyles count="0" defaultTableStyle="TableStyleMedium2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zeleznice-my.sharepoint.com/Users/anamarija.kostiov/AppData/Local/Microsoft/Windows/INetCache/Content.Outlook/4NEJHB0X/Varovanje%20PP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Uporabnik/AppData/Local/Microsoft/Windows/Temporary%20Internet%20Files/Content.Outlook/ZNG6GEDV/Zbirnik_plana_RV_2013_%20november_16.11.2011_-_JernejkUKOVICA%20ZU.xls" TargetMode="External"/><Relationship Id="rId1" Type="http://schemas.openxmlformats.org/officeDocument/2006/relationships/externalLinkPath" Target="/Users/Uporabnik/AppData/Local/Microsoft/Windows/Temporary%20Internet%20Files/Content.Outlook/ZNG6GEDV/Zbirnik_plana_RV_2013_%20november_16.11.2011_-_JernejkUKOVICA%20Z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zeleznice-my.sharepoint.com/Miha/Plan%202017/Razpisna%20&#381;IP/&#268;i&#353;&#269;enje%202017%20razpisna%20&#381;I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ha\Plan%202017\Razpisna%20&#381;IP\&#268;i&#353;&#269;enje%202017%20razpisna%20&#381;IP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1AAA-ponudbe%20za%20MzIP-ZA%202014/72-P-RV-91-Na&#269;rt%20vzdr&#382;evalnih%20del%20na%20J&#381;I-2014/PONUDBA%20DRUGI&#268;-19122013/1-Kukovica-Zbirnik_plana_RV_2014_%20sekcija_avgust_28%208%202013_-_Jernej_3%20verzija.xls" TargetMode="External"/><Relationship Id="rId1" Type="http://schemas.openxmlformats.org/officeDocument/2006/relationships/externalLinkPath" Target="/1AAA-ponudbe%20za%20MzIP-ZA%202014/72-P-RV-91-Na&#269;rt%20vzdr&#382;evalnih%20del%20na%20J&#381;I-2014/PONUDBA%20DRUGI&#268;-19122013/1-Kukovica-Zbirnik_plana_RV_2014_%20sekcija_avgust_28%208%202013_-_Jernej_3%20verzij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ZMULLER\SVPCE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ZMULLER\SVPLJ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ZMULLER\SVPPO96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APE%20V%20LETU%202007/PONUDBAA&#381;P200708/ZGRADBE/PlanTVZGRADP118107.xls" TargetMode="External"/><Relationship Id="rId1" Type="http://schemas.openxmlformats.org/officeDocument/2006/relationships/externalLinkPath" Target="/MAPE%20V%20LETU%202007/PONUDBAA&#381;P200708/ZGRADBE/PlanTVZGRADP118107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Documents/1-AAAA-2019-PONUDBE%20ZA%20DRSI%202019/1-REDNO%20VZDR&#381;EVANJE%202019/1-REDNO%20VZDR&#381;EVANJE-vse%20ponudbe%20za%20DRSI/1-FABIJAN-08102018-dostavil-RV-P1%20RV_ZGRADBE-2019%208-10-2018.xlsx" TargetMode="External"/><Relationship Id="rId1" Type="http://schemas.openxmlformats.org/officeDocument/2006/relationships/externalLinkPath" Target="/Documents/1-AAAA-2019-PONUDBE%20ZA%20DRSI%202019/1-REDNO%20VZDR&#381;EVANJE%202019/1-REDNO%20VZDR&#381;EVANJE-vse%20ponudbe%20za%20DRSI/1-FABIJAN-08102018-dostavil-RV-P1%20RV_ZGRADBE-2019%208-10-201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5F05C1\1-FABIJAN%20STAVBE%20S%20STATUSOM%20J&#381;I-2017-prejela%2021092016-P1%20RV%202017%20osnutek%2015-9-2016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Documents/1-AAAAA-2020-PONUDBE%20ZA%20DRSI%202020/1-REDNO%20VZDR&#381;EVANJE%20%202020/P-RV-181-2020_KON&#268;NA_27092019.xls" TargetMode="External"/><Relationship Id="rId1" Type="http://schemas.openxmlformats.org/officeDocument/2006/relationships/externalLinkPath" Target="/Documents/1-AAAAA-2020-PONUDBE%20ZA%20DRSI%202020/1-REDNO%20VZDR&#381;EVANJE%20%202020/P-RV-181-2020_KON&#268;NA_27092019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Documents/1-AAAAA-2020-PONUDBE%20ZA%20DRSI%202020/1-REDNO%20VZDR&#381;EVANJE%20%202020/3-ZGARDBE/1-POPRAVKI%20MP-19092019-P1%20RV%202020%20osnutek%201%2019-9-2019.xlsx" TargetMode="External"/><Relationship Id="rId1" Type="http://schemas.openxmlformats.org/officeDocument/2006/relationships/externalLinkPath" Target="/Documents/1-AAAAA-2020-PONUDBE%20ZA%20DRSI%202020/1-REDNO%20VZDR&#381;EVANJE%20%202020/3-ZGARDBE/1-POPRAVKI%20MP-19092019-P1%20RV%202020%20osnutek%201%2019-9-2019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Documents%20and%20Settings/mfabijan/Local%20Settings/Temporary%20Internet%20Files/OLK89/P1%20PE%20TV08-osnutek.xls" TargetMode="External"/><Relationship Id="rId1" Type="http://schemas.openxmlformats.org/officeDocument/2006/relationships/externalLinkPath" Target="/Documents%20and%20Settings/mfabijan/Local%20Settings/Temporary%20Internet%20Files/OLK89/P1%20PE%20TV08-osnute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List2"/>
    </sheetNames>
    <sheetDataSet>
      <sheetData sheetId="0" refreshError="1"/>
      <sheetData sheetId="1" refreshError="1">
        <row r="25">
          <cell r="D25">
            <v>73.2</v>
          </cell>
        </row>
        <row r="26">
          <cell r="D26">
            <v>18.3</v>
          </cell>
        </row>
        <row r="27">
          <cell r="D27">
            <v>28.06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Zbir RV 2013 vse sekcije"/>
      <sheetName val="Zbirnik RV-ZU 2013"/>
      <sheetName val="SVP CE"/>
      <sheetName val="SVP LJ"/>
      <sheetName val="SVP MB"/>
      <sheetName val="SVP PO"/>
      <sheetName val="List1"/>
    </sheetNames>
    <sheetDataSet>
      <sheetData sheetId="0" refreshError="1"/>
      <sheetData sheetId="1" refreshError="1"/>
      <sheetData sheetId="2" refreshError="1">
        <row r="6">
          <cell r="G6">
            <v>25.21</v>
          </cell>
        </row>
      </sheetData>
      <sheetData sheetId="3" refreshError="1"/>
      <sheetData sheetId="4" refreshError="1"/>
      <sheetData sheetId="5" refreshError="1">
        <row r="6">
          <cell r="G6">
            <v>25.21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birna"/>
      <sheetName val="List2"/>
      <sheetName val="CENIK-čišč2017"/>
      <sheetName val="List3"/>
    </sheetNames>
    <sheetDataSet>
      <sheetData sheetId="0" refreshError="1"/>
      <sheetData sheetId="1" refreshError="1"/>
      <sheetData sheetId="2" refreshError="1">
        <row r="10">
          <cell r="C10">
            <v>0.79668439999999996</v>
          </cell>
        </row>
        <row r="12">
          <cell r="C12">
            <v>1.1575799200000001</v>
          </cell>
        </row>
        <row r="13">
          <cell r="C13">
            <v>2.0345610600000001</v>
          </cell>
        </row>
        <row r="14">
          <cell r="C14">
            <v>1.5634617199999998</v>
          </cell>
        </row>
        <row r="15">
          <cell r="C15">
            <v>2.74793288</v>
          </cell>
        </row>
        <row r="16">
          <cell r="C16">
            <v>1.98442272</v>
          </cell>
        </row>
        <row r="17">
          <cell r="C17">
            <v>3.4880702799999996</v>
          </cell>
        </row>
        <row r="18">
          <cell r="C18">
            <v>2.2701735599999999</v>
          </cell>
        </row>
        <row r="19">
          <cell r="C19">
            <v>3.9900819800000003</v>
          </cell>
        </row>
        <row r="20">
          <cell r="C20">
            <v>3.1119699000000005</v>
          </cell>
        </row>
        <row r="21">
          <cell r="C21">
            <v>5.4698541400000007</v>
          </cell>
        </row>
        <row r="22">
          <cell r="C22">
            <v>0.51118487999999995</v>
          </cell>
        </row>
        <row r="25">
          <cell r="C25">
            <v>0.12528301999999999</v>
          </cell>
        </row>
        <row r="49">
          <cell r="D49">
            <v>0.35260196000000005</v>
          </cell>
        </row>
        <row r="51">
          <cell r="D51">
            <v>0.95903711999999997</v>
          </cell>
        </row>
        <row r="52">
          <cell r="D52">
            <v>1.1845968199999999</v>
          </cell>
        </row>
        <row r="53">
          <cell r="D53">
            <v>1.52312486</v>
          </cell>
        </row>
        <row r="54">
          <cell r="D54">
            <v>1.8194311400000001</v>
          </cell>
        </row>
        <row r="58">
          <cell r="D58">
            <v>0.11284268</v>
          </cell>
        </row>
        <row r="59">
          <cell r="D59">
            <v>0.21161143999999998</v>
          </cell>
        </row>
        <row r="60">
          <cell r="D60">
            <v>0.28198103999999996</v>
          </cell>
        </row>
        <row r="61">
          <cell r="D61">
            <v>0.35260196000000005</v>
          </cell>
        </row>
        <row r="62">
          <cell r="D62">
            <v>0.45715108000000004</v>
          </cell>
        </row>
        <row r="63">
          <cell r="D63">
            <v>0.55013948000000001</v>
          </cell>
        </row>
        <row r="65">
          <cell r="D65">
            <v>7.049525999999999E-2</v>
          </cell>
        </row>
        <row r="68">
          <cell r="D68">
            <v>0.18333794</v>
          </cell>
        </row>
        <row r="69">
          <cell r="D69">
            <v>0.47951855999999998</v>
          </cell>
        </row>
        <row r="70">
          <cell r="D70">
            <v>0.59248689999999993</v>
          </cell>
        </row>
        <row r="71">
          <cell r="D71">
            <v>0.91681536000000008</v>
          </cell>
        </row>
        <row r="73">
          <cell r="D73">
            <v>4.2347419999999997E-2</v>
          </cell>
        </row>
        <row r="74">
          <cell r="D74">
            <v>7.049525999999999E-2</v>
          </cell>
        </row>
        <row r="75">
          <cell r="D75">
            <v>9.8768760000000011E-2</v>
          </cell>
        </row>
        <row r="76">
          <cell r="D76">
            <v>0.11284268</v>
          </cell>
        </row>
        <row r="78">
          <cell r="D78">
            <v>0.18333794</v>
          </cell>
        </row>
        <row r="80">
          <cell r="D80">
            <v>2.814784E-2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birna"/>
      <sheetName val="List2"/>
      <sheetName val="CENIK-čišč2017"/>
      <sheetName val="List3"/>
    </sheetNames>
    <sheetDataSet>
      <sheetData sheetId="0" refreshError="1"/>
      <sheetData sheetId="1" refreshError="1"/>
      <sheetData sheetId="2" refreshError="1">
        <row r="10">
          <cell r="C10">
            <v>0.79668439999999996</v>
          </cell>
        </row>
        <row r="49">
          <cell r="D49">
            <v>0.35260196000000005</v>
          </cell>
        </row>
        <row r="54">
          <cell r="D54">
            <v>1.8194311400000001</v>
          </cell>
        </row>
        <row r="71">
          <cell r="D71">
            <v>0.91681536000000008</v>
          </cell>
        </row>
        <row r="78">
          <cell r="D78">
            <v>0.18333794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Zbir RV 2014 vse sekcije"/>
      <sheetName val="Zbirnik RV 2014"/>
      <sheetName val="SVP CE"/>
      <sheetName val="SVP LJ"/>
      <sheetName val="SVP MB"/>
      <sheetName val="SVP PO"/>
      <sheetName val="Eviden.meril. listi ZGU"/>
      <sheetName val="Vsebina E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G6">
            <v>25.21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PCE96"/>
      <sheetName val="SVPCE96I"/>
      <sheetName val="SVPCE96R"/>
    </sheetNames>
    <sheetDataSet>
      <sheetData sheetId="0"/>
      <sheetData sheetId="1"/>
      <sheetData sheetId="2">
        <row r="2">
          <cell r="B2" t="str">
            <v>[ifra mater.</v>
          </cell>
          <cell r="C2" t="str">
            <v>Vrsta materiala</v>
          </cell>
          <cell r="D2" t="str">
            <v>Enota</v>
          </cell>
          <cell r="E2" t="str">
            <v>Cena/e</v>
          </cell>
          <cell r="F2" t="str">
            <v>Cena/e</v>
          </cell>
          <cell r="G2" t="str">
            <v>I-III</v>
          </cell>
          <cell r="H2" t="str">
            <v>IV-VI</v>
          </cell>
          <cell r="I2" t="str">
            <v>VII-IX</v>
          </cell>
          <cell r="J2" t="str">
            <v>X-XII</v>
          </cell>
          <cell r="K2" t="str">
            <v>SVP CE</v>
          </cell>
          <cell r="L2" t="str">
            <v>VREDNOST:</v>
          </cell>
        </row>
        <row r="3">
          <cell r="B3">
            <v>1014052409</v>
          </cell>
          <cell r="C3" t="str">
            <v>Dimnik SCHIEDEL</v>
          </cell>
          <cell r="D3" t="str">
            <v>m</v>
          </cell>
          <cell r="E3">
            <v>8485.2999999999993</v>
          </cell>
          <cell r="F3">
            <v>0</v>
          </cell>
          <cell r="L3">
            <v>0</v>
          </cell>
        </row>
        <row r="4">
          <cell r="B4">
            <v>1020218119</v>
          </cell>
          <cell r="C4" t="str">
            <v>Betonsko `elezo</v>
          </cell>
          <cell r="D4" t="str">
            <v>kg</v>
          </cell>
          <cell r="E4">
            <v>54.06</v>
          </cell>
          <cell r="F4">
            <v>0</v>
          </cell>
          <cell r="G4">
            <v>250</v>
          </cell>
          <cell r="H4">
            <v>250</v>
          </cell>
          <cell r="I4">
            <v>250</v>
          </cell>
          <cell r="J4">
            <v>250</v>
          </cell>
          <cell r="K4">
            <v>1000</v>
          </cell>
          <cell r="L4">
            <v>0</v>
          </cell>
        </row>
        <row r="5">
          <cell r="B5">
            <v>1024501114</v>
          </cell>
          <cell r="C5" t="str">
            <v>Kritina pocinkana plo~evina</v>
          </cell>
          <cell r="D5" t="str">
            <v>kg</v>
          </cell>
          <cell r="E5">
            <v>127.2</v>
          </cell>
          <cell r="F5">
            <v>0</v>
          </cell>
          <cell r="G5">
            <v>50</v>
          </cell>
          <cell r="H5">
            <v>50</v>
          </cell>
          <cell r="I5">
            <v>200</v>
          </cell>
          <cell r="J5">
            <v>100</v>
          </cell>
          <cell r="K5">
            <v>400</v>
          </cell>
          <cell r="L5">
            <v>0</v>
          </cell>
        </row>
        <row r="6">
          <cell r="B6">
            <v>1025361021</v>
          </cell>
          <cell r="C6" t="str">
            <v>Mre`na armatura</v>
          </cell>
          <cell r="D6" t="str">
            <v>kg</v>
          </cell>
          <cell r="E6">
            <v>74.88</v>
          </cell>
          <cell r="F6">
            <v>0</v>
          </cell>
          <cell r="G6">
            <v>110</v>
          </cell>
          <cell r="H6">
            <v>550</v>
          </cell>
          <cell r="I6">
            <v>230</v>
          </cell>
          <cell r="J6">
            <v>150</v>
          </cell>
          <cell r="K6">
            <v>1040</v>
          </cell>
          <cell r="L6">
            <v>0</v>
          </cell>
        </row>
        <row r="7">
          <cell r="B7">
            <v>1041102060</v>
          </cell>
          <cell r="C7" t="str">
            <v>Les za ostre{je - letve</v>
          </cell>
          <cell r="D7" t="str">
            <v>m3</v>
          </cell>
          <cell r="E7">
            <v>25583</v>
          </cell>
          <cell r="F7">
            <v>0</v>
          </cell>
          <cell r="G7">
            <v>0</v>
          </cell>
          <cell r="H7">
            <v>2</v>
          </cell>
          <cell r="I7">
            <v>2</v>
          </cell>
          <cell r="J7">
            <v>0</v>
          </cell>
          <cell r="K7">
            <v>4</v>
          </cell>
          <cell r="L7">
            <v>0</v>
          </cell>
        </row>
        <row r="8">
          <cell r="B8">
            <v>1041200205</v>
          </cell>
          <cell r="C8" t="str">
            <v>Les za ostre{je - rezan les</v>
          </cell>
          <cell r="D8" t="str">
            <v>m3</v>
          </cell>
          <cell r="E8">
            <v>27560</v>
          </cell>
          <cell r="F8">
            <v>0</v>
          </cell>
          <cell r="G8">
            <v>0</v>
          </cell>
          <cell r="H8">
            <v>5</v>
          </cell>
          <cell r="I8">
            <v>0</v>
          </cell>
          <cell r="J8">
            <v>0</v>
          </cell>
          <cell r="K8">
            <v>5</v>
          </cell>
          <cell r="L8">
            <v>0</v>
          </cell>
        </row>
        <row r="9">
          <cell r="B9">
            <v>1041902147</v>
          </cell>
          <cell r="C9" t="str">
            <v>Opa`ni les</v>
          </cell>
          <cell r="D9" t="str">
            <v>m3</v>
          </cell>
          <cell r="E9">
            <v>31800</v>
          </cell>
          <cell r="F9">
            <v>0</v>
          </cell>
          <cell r="G9">
            <v>3</v>
          </cell>
          <cell r="H9">
            <v>5</v>
          </cell>
          <cell r="I9">
            <v>0</v>
          </cell>
          <cell r="J9">
            <v>0</v>
          </cell>
          <cell r="K9">
            <v>8</v>
          </cell>
          <cell r="L9">
            <v>0</v>
          </cell>
        </row>
        <row r="10">
          <cell r="B10">
            <v>1041902147</v>
          </cell>
          <cell r="C10" t="str">
            <v>Les za ostre{je - opa` leseni</v>
          </cell>
          <cell r="D10" t="str">
            <v>m2</v>
          </cell>
          <cell r="E10">
            <v>901</v>
          </cell>
          <cell r="F10">
            <v>0</v>
          </cell>
          <cell r="G10">
            <v>0</v>
          </cell>
          <cell r="H10">
            <v>30</v>
          </cell>
          <cell r="I10">
            <v>30</v>
          </cell>
          <cell r="J10">
            <v>40</v>
          </cell>
          <cell r="K10">
            <v>100</v>
          </cell>
          <cell r="L10">
            <v>0</v>
          </cell>
        </row>
        <row r="11">
          <cell r="B11">
            <v>1045012091</v>
          </cell>
          <cell r="C11" t="str">
            <v>Les za ostre{je - bukove deske</v>
          </cell>
          <cell r="D11" t="str">
            <v>m3</v>
          </cell>
          <cell r="E11">
            <v>23850</v>
          </cell>
          <cell r="F11">
            <v>0</v>
          </cell>
          <cell r="G11">
            <v>0</v>
          </cell>
          <cell r="H11">
            <v>3</v>
          </cell>
          <cell r="I11">
            <v>0</v>
          </cell>
          <cell r="J11">
            <v>0</v>
          </cell>
          <cell r="K11">
            <v>3</v>
          </cell>
          <cell r="L11">
            <v>0</v>
          </cell>
        </row>
        <row r="12">
          <cell r="B12">
            <v>1053334007</v>
          </cell>
          <cell r="C12" t="str">
            <v>Filc</v>
          </cell>
          <cell r="D12" t="str">
            <v>m2</v>
          </cell>
          <cell r="E12">
            <v>512.92999999999995</v>
          </cell>
          <cell r="F12">
            <v>0</v>
          </cell>
          <cell r="G12">
            <v>0</v>
          </cell>
          <cell r="H12">
            <v>200</v>
          </cell>
          <cell r="I12">
            <v>100</v>
          </cell>
          <cell r="J12">
            <v>0</v>
          </cell>
          <cell r="K12">
            <v>300</v>
          </cell>
          <cell r="L12">
            <v>0</v>
          </cell>
        </row>
        <row r="13">
          <cell r="B13">
            <v>1062303019</v>
          </cell>
          <cell r="C13" t="str">
            <v>Zid. mat - talne obl.-PVC,t.pod,par.</v>
          </cell>
          <cell r="D13" t="str">
            <v>m2</v>
          </cell>
          <cell r="E13">
            <v>3710</v>
          </cell>
          <cell r="F13">
            <v>0</v>
          </cell>
          <cell r="G13">
            <v>5</v>
          </cell>
          <cell r="H13">
            <v>3</v>
          </cell>
          <cell r="I13">
            <v>5</v>
          </cell>
          <cell r="J13">
            <v>3</v>
          </cell>
          <cell r="K13">
            <v>16</v>
          </cell>
          <cell r="L13">
            <v>0</v>
          </cell>
        </row>
        <row r="14">
          <cell r="B14">
            <v>1072612011</v>
          </cell>
          <cell r="C14" t="str">
            <v>Barva za AKZ jeklenih delov</v>
          </cell>
          <cell r="D14" t="str">
            <v>kg</v>
          </cell>
          <cell r="E14">
            <v>763.2</v>
          </cell>
          <cell r="F14">
            <v>0</v>
          </cell>
          <cell r="G14">
            <v>30</v>
          </cell>
          <cell r="H14">
            <v>30</v>
          </cell>
          <cell r="I14">
            <v>30</v>
          </cell>
          <cell r="J14">
            <v>30</v>
          </cell>
          <cell r="K14">
            <v>120</v>
          </cell>
          <cell r="L14">
            <v>0</v>
          </cell>
        </row>
        <row r="15">
          <cell r="B15">
            <v>1082101013</v>
          </cell>
          <cell r="C15" t="str">
            <v>Zid. mat - plesk. barva</v>
          </cell>
          <cell r="D15" t="str">
            <v>kg</v>
          </cell>
          <cell r="E15">
            <v>795</v>
          </cell>
          <cell r="F15">
            <v>0</v>
          </cell>
          <cell r="G15">
            <v>0</v>
          </cell>
          <cell r="H15">
            <v>50</v>
          </cell>
          <cell r="I15">
            <v>50</v>
          </cell>
          <cell r="J15">
            <v>0</v>
          </cell>
          <cell r="K15">
            <v>100</v>
          </cell>
          <cell r="L15">
            <v>0</v>
          </cell>
        </row>
        <row r="16">
          <cell r="B16">
            <v>1120005150</v>
          </cell>
          <cell r="C16" t="str">
            <v>Tirnice S 49 - mehke</v>
          </cell>
          <cell r="D16" t="str">
            <v>m1</v>
          </cell>
          <cell r="F16">
            <v>0</v>
          </cell>
          <cell r="L16">
            <v>0</v>
          </cell>
        </row>
        <row r="17">
          <cell r="B17">
            <v>1120005903</v>
          </cell>
          <cell r="C17" t="str">
            <v>Tirnice S 49 - trde</v>
          </cell>
          <cell r="D17" t="str">
            <v>t</v>
          </cell>
          <cell r="E17">
            <v>88510</v>
          </cell>
          <cell r="F17">
            <v>69735</v>
          </cell>
          <cell r="L17">
            <v>0</v>
          </cell>
        </row>
        <row r="18">
          <cell r="B18">
            <v>1120210099</v>
          </cell>
          <cell r="C18" t="str">
            <v>MT lepljeni stik, S 49</v>
          </cell>
          <cell r="D18" t="str">
            <v>kos</v>
          </cell>
          <cell r="E18">
            <v>37471</v>
          </cell>
          <cell r="F18">
            <v>0</v>
          </cell>
          <cell r="G18">
            <v>5</v>
          </cell>
          <cell r="H18">
            <v>10</v>
          </cell>
          <cell r="I18">
            <v>5</v>
          </cell>
          <cell r="J18">
            <v>0</v>
          </cell>
          <cell r="K18">
            <v>20</v>
          </cell>
          <cell r="L18">
            <v>0</v>
          </cell>
        </row>
        <row r="19">
          <cell r="B19">
            <v>1120353006</v>
          </cell>
          <cell r="C19" t="str">
            <v>Podl. plo{~a za S49-ravna D@ 6a</v>
          </cell>
          <cell r="D19" t="str">
            <v>kos</v>
          </cell>
          <cell r="E19">
            <v>763.2</v>
          </cell>
          <cell r="F19">
            <v>0</v>
          </cell>
          <cell r="L19">
            <v>0</v>
          </cell>
        </row>
        <row r="20">
          <cell r="B20">
            <v>1120353006</v>
          </cell>
          <cell r="C20" t="str">
            <v>Podl. plo{~a za S49-1:40 D@ 6a</v>
          </cell>
          <cell r="D20" t="str">
            <v>kos</v>
          </cell>
          <cell r="F20">
            <v>0</v>
          </cell>
          <cell r="L20">
            <v>0</v>
          </cell>
        </row>
        <row r="21">
          <cell r="B21">
            <v>1120501000</v>
          </cell>
          <cell r="C21" t="str">
            <v>Pritrdilna plo{~ica D@ 8b</v>
          </cell>
          <cell r="D21" t="str">
            <v>kos</v>
          </cell>
          <cell r="E21">
            <v>78.44</v>
          </cell>
          <cell r="F21">
            <v>0</v>
          </cell>
          <cell r="L21">
            <v>0</v>
          </cell>
        </row>
        <row r="22">
          <cell r="B22">
            <v>1120631005</v>
          </cell>
          <cell r="C22" t="str">
            <v>Pokon~ni vijak z matico D@ 11a</v>
          </cell>
          <cell r="D22" t="str">
            <v>kos</v>
          </cell>
          <cell r="E22">
            <v>79.5</v>
          </cell>
          <cell r="F22">
            <v>74.5</v>
          </cell>
          <cell r="G22">
            <v>5000</v>
          </cell>
          <cell r="H22">
            <v>5000</v>
          </cell>
          <cell r="I22">
            <v>2500</v>
          </cell>
          <cell r="J22">
            <v>0</v>
          </cell>
          <cell r="K22">
            <v>12500</v>
          </cell>
          <cell r="L22">
            <v>931250</v>
          </cell>
        </row>
        <row r="23">
          <cell r="B23">
            <v>1120641103</v>
          </cell>
          <cell r="C23" t="str">
            <v>Pokon~ni vijak z matico D@ 11b</v>
          </cell>
          <cell r="D23" t="str">
            <v>kos</v>
          </cell>
          <cell r="E23">
            <v>85.86</v>
          </cell>
          <cell r="F23">
            <v>0</v>
          </cell>
          <cell r="L23">
            <v>0</v>
          </cell>
        </row>
        <row r="24">
          <cell r="B24">
            <v>1120670003</v>
          </cell>
          <cell r="C24" t="str">
            <v>Dvojni vzmetni obro~ek D@ 70</v>
          </cell>
          <cell r="D24" t="str">
            <v>kos</v>
          </cell>
          <cell r="E24">
            <v>26.5</v>
          </cell>
          <cell r="F24">
            <v>0</v>
          </cell>
          <cell r="G24">
            <v>10000</v>
          </cell>
          <cell r="H24">
            <v>10000</v>
          </cell>
          <cell r="I24">
            <v>5000</v>
          </cell>
          <cell r="J24">
            <v>5000</v>
          </cell>
          <cell r="K24">
            <v>30000</v>
          </cell>
          <cell r="L24">
            <v>0</v>
          </cell>
        </row>
        <row r="25">
          <cell r="B25">
            <v>1120701006</v>
          </cell>
          <cell r="C25" t="str">
            <v>Tirfon,L=150 mm, D@ 12</v>
          </cell>
          <cell r="D25" t="str">
            <v>kos</v>
          </cell>
          <cell r="E25">
            <v>77.38</v>
          </cell>
          <cell r="F25">
            <v>0</v>
          </cell>
          <cell r="L25">
            <v>0</v>
          </cell>
        </row>
        <row r="26">
          <cell r="B26">
            <v>1120701121</v>
          </cell>
          <cell r="C26" t="str">
            <v>Tirfon,L=160mm, D@ 12</v>
          </cell>
          <cell r="D26" t="str">
            <v>kos</v>
          </cell>
          <cell r="E26">
            <v>77.38</v>
          </cell>
          <cell r="F26">
            <v>69.5</v>
          </cell>
          <cell r="G26">
            <v>5000</v>
          </cell>
          <cell r="H26">
            <v>5000</v>
          </cell>
          <cell r="I26">
            <v>5000</v>
          </cell>
          <cell r="J26">
            <v>0</v>
          </cell>
          <cell r="K26">
            <v>15000</v>
          </cell>
          <cell r="L26">
            <v>1042500</v>
          </cell>
        </row>
        <row r="27">
          <cell r="B27">
            <v>1120705908</v>
          </cell>
          <cell r="C27" t="str">
            <v>Tirefoni za kape</v>
          </cell>
          <cell r="D27" t="str">
            <v>kos</v>
          </cell>
          <cell r="E27">
            <v>65</v>
          </cell>
          <cell r="F27">
            <v>0</v>
          </cell>
          <cell r="G27">
            <v>0</v>
          </cell>
          <cell r="H27">
            <v>900</v>
          </cell>
          <cell r="I27">
            <v>400</v>
          </cell>
          <cell r="J27">
            <v>0</v>
          </cell>
          <cell r="K27">
            <v>1300</v>
          </cell>
          <cell r="L27">
            <v>0</v>
          </cell>
        </row>
        <row r="28">
          <cell r="B28">
            <v>1120770001</v>
          </cell>
          <cell r="C28" t="str">
            <v>Mathee naprava za S49 - komplet</v>
          </cell>
          <cell r="D28" t="str">
            <v>kos</v>
          </cell>
          <cell r="E28">
            <v>1139.5</v>
          </cell>
          <cell r="F28">
            <v>0</v>
          </cell>
          <cell r="G28">
            <v>0</v>
          </cell>
          <cell r="H28">
            <v>100</v>
          </cell>
          <cell r="I28">
            <v>0</v>
          </cell>
          <cell r="J28">
            <v>0</v>
          </cell>
          <cell r="K28">
            <v>100</v>
          </cell>
          <cell r="L28">
            <v>0</v>
          </cell>
        </row>
        <row r="29">
          <cell r="B29">
            <v>1121372005</v>
          </cell>
          <cell r="C29" t="str">
            <v>Kretni{ka srca</v>
          </cell>
          <cell r="D29" t="str">
            <v>kos</v>
          </cell>
          <cell r="E29">
            <v>320000</v>
          </cell>
          <cell r="F29">
            <v>0</v>
          </cell>
          <cell r="L29">
            <v>0</v>
          </cell>
        </row>
        <row r="30">
          <cell r="B30">
            <v>1140015007</v>
          </cell>
          <cell r="C30" t="str">
            <v>Gumijasta podl.plo{~ica Eva S49</v>
          </cell>
          <cell r="D30" t="str">
            <v>kos</v>
          </cell>
          <cell r="E30">
            <v>27.87</v>
          </cell>
          <cell r="F30">
            <v>45</v>
          </cell>
          <cell r="G30">
            <v>12000</v>
          </cell>
          <cell r="H30">
            <v>15000</v>
          </cell>
          <cell r="I30">
            <v>10000</v>
          </cell>
          <cell r="J30">
            <v>0</v>
          </cell>
          <cell r="K30">
            <v>37000</v>
          </cell>
          <cell r="L30">
            <v>1665000</v>
          </cell>
        </row>
        <row r="31">
          <cell r="B31">
            <v>1140561018</v>
          </cell>
          <cell r="C31" t="str">
            <v>Prag ostrorobi impregniran</v>
          </cell>
          <cell r="D31" t="str">
            <v>kos</v>
          </cell>
          <cell r="E31">
            <v>6061.08</v>
          </cell>
          <cell r="F31">
            <v>5840</v>
          </cell>
          <cell r="G31">
            <v>0</v>
          </cell>
          <cell r="H31">
            <v>50</v>
          </cell>
          <cell r="I31">
            <v>0</v>
          </cell>
          <cell r="J31">
            <v>0</v>
          </cell>
          <cell r="K31">
            <v>50</v>
          </cell>
          <cell r="L31">
            <v>292000</v>
          </cell>
        </row>
        <row r="32">
          <cell r="B32">
            <v>1140651272</v>
          </cell>
          <cell r="C32" t="str">
            <v>Kretni{ki pragi-skupaj (specifikac.)</v>
          </cell>
          <cell r="D32" t="str">
            <v>m3</v>
          </cell>
          <cell r="E32">
            <v>68900</v>
          </cell>
          <cell r="F32">
            <v>0</v>
          </cell>
          <cell r="G32">
            <v>5</v>
          </cell>
          <cell r="H32">
            <v>0</v>
          </cell>
          <cell r="I32">
            <v>0</v>
          </cell>
          <cell r="J32">
            <v>0</v>
          </cell>
          <cell r="K32">
            <v>5</v>
          </cell>
          <cell r="L32">
            <v>0</v>
          </cell>
        </row>
        <row r="33">
          <cell r="B33">
            <v>1140756451</v>
          </cell>
          <cell r="C33" t="str">
            <v>Mostovni pragi-skupaj (specifikac.)</v>
          </cell>
          <cell r="D33" t="str">
            <v>m3</v>
          </cell>
          <cell r="E33">
            <v>80479.44</v>
          </cell>
          <cell r="F33">
            <v>0</v>
          </cell>
          <cell r="G33">
            <v>0</v>
          </cell>
          <cell r="H33">
            <v>5</v>
          </cell>
          <cell r="I33">
            <v>0</v>
          </cell>
          <cell r="J33">
            <v>0</v>
          </cell>
          <cell r="K33">
            <v>5</v>
          </cell>
          <cell r="L33">
            <v>0</v>
          </cell>
        </row>
        <row r="34">
          <cell r="B34">
            <v>1148000084</v>
          </cell>
          <cell r="C34" t="str">
            <v>Leseni klinci</v>
          </cell>
          <cell r="D34" t="str">
            <v>kos</v>
          </cell>
          <cell r="E34">
            <v>5.3</v>
          </cell>
          <cell r="F34">
            <v>0</v>
          </cell>
          <cell r="G34">
            <v>5000</v>
          </cell>
          <cell r="H34">
            <v>5000</v>
          </cell>
          <cell r="I34">
            <v>5000</v>
          </cell>
          <cell r="J34">
            <v>0</v>
          </cell>
          <cell r="K34">
            <v>15000</v>
          </cell>
          <cell r="L34">
            <v>0</v>
          </cell>
        </row>
        <row r="35">
          <cell r="B35">
            <v>1190003382</v>
          </cell>
          <cell r="C35" t="str">
            <v>Lepljeni izolirni stik, S 49 - skupaj</v>
          </cell>
          <cell r="D35" t="str">
            <v>kos</v>
          </cell>
          <cell r="E35">
            <v>80454</v>
          </cell>
          <cell r="F35">
            <v>0</v>
          </cell>
          <cell r="G35">
            <v>0</v>
          </cell>
          <cell r="H35">
            <v>5</v>
          </cell>
          <cell r="I35">
            <v>0</v>
          </cell>
          <cell r="J35">
            <v>0</v>
          </cell>
          <cell r="K35">
            <v>5</v>
          </cell>
          <cell r="L35">
            <v>0</v>
          </cell>
        </row>
        <row r="36">
          <cell r="B36">
            <v>1210001002</v>
          </cell>
          <cell r="C36" t="str">
            <v>Zid. mat.- mivka</v>
          </cell>
          <cell r="D36" t="str">
            <v>m3</v>
          </cell>
          <cell r="E36">
            <v>429.3</v>
          </cell>
          <cell r="F36">
            <v>0</v>
          </cell>
          <cell r="G36">
            <v>20</v>
          </cell>
          <cell r="H36">
            <v>30</v>
          </cell>
          <cell r="I36">
            <v>30</v>
          </cell>
          <cell r="J36">
            <v>20</v>
          </cell>
          <cell r="K36">
            <v>100</v>
          </cell>
          <cell r="L36">
            <v>0</v>
          </cell>
        </row>
        <row r="37">
          <cell r="B37">
            <v>1210055016</v>
          </cell>
          <cell r="C37" t="str">
            <v>Tamponski material</v>
          </cell>
          <cell r="D37" t="str">
            <v>m3</v>
          </cell>
          <cell r="E37">
            <v>1060</v>
          </cell>
          <cell r="F37">
            <v>0</v>
          </cell>
          <cell r="G37">
            <v>50</v>
          </cell>
          <cell r="H37">
            <v>50</v>
          </cell>
          <cell r="I37">
            <v>50</v>
          </cell>
          <cell r="K37">
            <v>150</v>
          </cell>
          <cell r="L37">
            <v>0</v>
          </cell>
        </row>
        <row r="38">
          <cell r="B38">
            <v>1210201024</v>
          </cell>
          <cell r="C38" t="str">
            <v>Zid. mat.- apno</v>
          </cell>
          <cell r="D38" t="str">
            <v>kg</v>
          </cell>
          <cell r="E38">
            <v>14.1</v>
          </cell>
          <cell r="F38">
            <v>0</v>
          </cell>
          <cell r="G38">
            <v>0</v>
          </cell>
          <cell r="H38">
            <v>500</v>
          </cell>
          <cell r="I38">
            <v>500</v>
          </cell>
          <cell r="J38">
            <v>0</v>
          </cell>
          <cell r="K38">
            <v>1000</v>
          </cell>
          <cell r="L38">
            <v>0</v>
          </cell>
        </row>
        <row r="39">
          <cell r="B39">
            <v>1210251011</v>
          </cell>
          <cell r="C39" t="str">
            <v>Zid. mat.- gips, kit</v>
          </cell>
          <cell r="D39" t="str">
            <v>kg</v>
          </cell>
          <cell r="E39">
            <v>41.66</v>
          </cell>
          <cell r="F39">
            <v>0</v>
          </cell>
          <cell r="G39">
            <v>50</v>
          </cell>
          <cell r="H39">
            <v>50</v>
          </cell>
          <cell r="I39">
            <v>50</v>
          </cell>
          <cell r="J39">
            <v>50</v>
          </cell>
          <cell r="K39">
            <v>200</v>
          </cell>
          <cell r="L39">
            <v>0</v>
          </cell>
        </row>
        <row r="40">
          <cell r="B40">
            <v>1210302020</v>
          </cell>
          <cell r="C40" t="str">
            <v>Cement</v>
          </cell>
          <cell r="D40" t="str">
            <v>kg</v>
          </cell>
          <cell r="E40">
            <v>11.66</v>
          </cell>
          <cell r="F40">
            <v>0</v>
          </cell>
          <cell r="G40">
            <v>500</v>
          </cell>
          <cell r="H40">
            <v>1500</v>
          </cell>
          <cell r="I40">
            <v>1500</v>
          </cell>
          <cell r="J40">
            <v>1000</v>
          </cell>
          <cell r="K40">
            <v>4500</v>
          </cell>
          <cell r="L40">
            <v>0</v>
          </cell>
        </row>
        <row r="41">
          <cell r="B41">
            <v>1210322002</v>
          </cell>
          <cell r="C41" t="str">
            <v>Zid. mat.- beton MB 300</v>
          </cell>
          <cell r="D41" t="str">
            <v>m3</v>
          </cell>
          <cell r="E41">
            <v>7526</v>
          </cell>
          <cell r="F41">
            <v>0</v>
          </cell>
          <cell r="G41">
            <v>0</v>
          </cell>
          <cell r="H41">
            <v>5</v>
          </cell>
          <cell r="I41">
            <v>5</v>
          </cell>
          <cell r="J41">
            <v>5</v>
          </cell>
          <cell r="K41">
            <v>40</v>
          </cell>
          <cell r="L41">
            <v>0</v>
          </cell>
        </row>
        <row r="42">
          <cell r="B42">
            <v>1210355010</v>
          </cell>
          <cell r="C42" t="str">
            <v>Zid. mat.- termoizol.-tervol 5cm</v>
          </cell>
          <cell r="D42" t="str">
            <v>m3</v>
          </cell>
          <cell r="E42">
            <v>170.02</v>
          </cell>
          <cell r="F42">
            <v>0</v>
          </cell>
          <cell r="G42">
            <v>0</v>
          </cell>
          <cell r="H42">
            <v>10</v>
          </cell>
          <cell r="I42">
            <v>10</v>
          </cell>
          <cell r="J42">
            <v>0</v>
          </cell>
          <cell r="K42">
            <v>20</v>
          </cell>
          <cell r="L42">
            <v>0</v>
          </cell>
        </row>
        <row r="43">
          <cell r="B43">
            <v>1210401095</v>
          </cell>
          <cell r="C43" t="str">
            <v>Betonske cevi (60 cm, 80 cm)</v>
          </cell>
          <cell r="D43" t="str">
            <v>kos</v>
          </cell>
          <cell r="E43">
            <v>5534.68</v>
          </cell>
          <cell r="F43">
            <v>0</v>
          </cell>
          <cell r="G43">
            <v>0</v>
          </cell>
          <cell r="H43">
            <v>10</v>
          </cell>
          <cell r="I43">
            <v>5</v>
          </cell>
          <cell r="J43">
            <v>0</v>
          </cell>
          <cell r="K43">
            <v>15</v>
          </cell>
          <cell r="L43">
            <v>0</v>
          </cell>
        </row>
        <row r="44">
          <cell r="B44">
            <v>1210694400</v>
          </cell>
          <cell r="C44" t="str">
            <v>Kanalete bet.35*100</v>
          </cell>
          <cell r="D44" t="str">
            <v>kos(m)</v>
          </cell>
          <cell r="E44">
            <v>1484</v>
          </cell>
          <cell r="F44">
            <v>0</v>
          </cell>
          <cell r="G44">
            <v>50</v>
          </cell>
          <cell r="H44">
            <v>50</v>
          </cell>
          <cell r="I44">
            <v>0</v>
          </cell>
          <cell r="J44">
            <v>0</v>
          </cell>
          <cell r="K44">
            <v>100</v>
          </cell>
          <cell r="L44">
            <v>0</v>
          </cell>
        </row>
        <row r="45">
          <cell r="B45">
            <v>1210821011</v>
          </cell>
          <cell r="C45" t="str">
            <v>Zid. mat - modularec</v>
          </cell>
          <cell r="D45" t="str">
            <v>kos</v>
          </cell>
          <cell r="E45">
            <v>56.55</v>
          </cell>
          <cell r="F45">
            <v>0</v>
          </cell>
          <cell r="G45">
            <v>0</v>
          </cell>
          <cell r="H45">
            <v>300</v>
          </cell>
          <cell r="I45">
            <v>300</v>
          </cell>
          <cell r="J45">
            <v>0</v>
          </cell>
          <cell r="K45">
            <v>600</v>
          </cell>
          <cell r="L45">
            <v>0</v>
          </cell>
        </row>
        <row r="46">
          <cell r="B46">
            <v>1210821102</v>
          </cell>
          <cell r="C46" t="str">
            <v>Zid. mat.- betonski bloki 30</v>
          </cell>
          <cell r="D46" t="str">
            <v>kos</v>
          </cell>
          <cell r="E46">
            <v>122.96</v>
          </cell>
          <cell r="F46">
            <v>0</v>
          </cell>
          <cell r="G46">
            <v>0</v>
          </cell>
          <cell r="H46">
            <v>200</v>
          </cell>
          <cell r="I46">
            <v>200</v>
          </cell>
          <cell r="J46">
            <v>0</v>
          </cell>
          <cell r="K46">
            <v>400</v>
          </cell>
          <cell r="L46">
            <v>0</v>
          </cell>
        </row>
        <row r="47">
          <cell r="B47">
            <v>1210851034</v>
          </cell>
          <cell r="C47" t="str">
            <v>Kritina Bramac</v>
          </cell>
          <cell r="D47" t="str">
            <v>kos</v>
          </cell>
          <cell r="E47">
            <v>233.2</v>
          </cell>
          <cell r="F47">
            <v>0</v>
          </cell>
          <cell r="G47">
            <v>0</v>
          </cell>
          <cell r="H47">
            <v>0</v>
          </cell>
          <cell r="I47">
            <v>500</v>
          </cell>
          <cell r="J47">
            <v>0</v>
          </cell>
          <cell r="K47">
            <v>500</v>
          </cell>
          <cell r="L47">
            <v>0</v>
          </cell>
        </row>
        <row r="48">
          <cell r="B48">
            <v>1210881213</v>
          </cell>
          <cell r="C48" t="str">
            <v>Zid. mat - kerami~ne plo{~ice</v>
          </cell>
          <cell r="D48" t="str">
            <v>m2</v>
          </cell>
          <cell r="E48">
            <v>1325</v>
          </cell>
          <cell r="F48">
            <v>0</v>
          </cell>
          <cell r="G48">
            <v>0</v>
          </cell>
          <cell r="H48">
            <v>20</v>
          </cell>
          <cell r="I48">
            <v>30</v>
          </cell>
          <cell r="J48">
            <v>0</v>
          </cell>
          <cell r="K48">
            <v>50</v>
          </cell>
          <cell r="L48">
            <v>0</v>
          </cell>
        </row>
        <row r="49">
          <cell r="B49">
            <v>1211001027</v>
          </cell>
          <cell r="C49" t="str">
            <v>Steklo 3 mm</v>
          </cell>
          <cell r="D49" t="str">
            <v>m2</v>
          </cell>
          <cell r="E49">
            <v>1219</v>
          </cell>
          <cell r="F49">
            <v>0</v>
          </cell>
          <cell r="G49">
            <v>4</v>
          </cell>
          <cell r="H49">
            <v>5</v>
          </cell>
          <cell r="I49">
            <v>5</v>
          </cell>
          <cell r="J49">
            <v>5</v>
          </cell>
          <cell r="K49">
            <v>19</v>
          </cell>
          <cell r="L49">
            <v>0</v>
          </cell>
        </row>
        <row r="50">
          <cell r="B50">
            <v>1211130602</v>
          </cell>
          <cell r="C50" t="str">
            <v>Tol~enec</v>
          </cell>
          <cell r="D50" t="str">
            <v>m3</v>
          </cell>
          <cell r="E50">
            <v>1600</v>
          </cell>
          <cell r="F50">
            <v>0</v>
          </cell>
          <cell r="G50">
            <v>1100</v>
          </cell>
          <cell r="H50">
            <v>800</v>
          </cell>
          <cell r="I50">
            <v>500</v>
          </cell>
          <cell r="J50">
            <v>300</v>
          </cell>
          <cell r="K50">
            <v>2700</v>
          </cell>
          <cell r="L50">
            <v>0</v>
          </cell>
        </row>
        <row r="51">
          <cell r="B51">
            <v>1211300304</v>
          </cell>
          <cell r="C51" t="str">
            <v>Agregat 0 - 16</v>
          </cell>
          <cell r="D51" t="str">
            <v>m3</v>
          </cell>
          <cell r="E51">
            <v>1722.5</v>
          </cell>
          <cell r="F51">
            <v>1100</v>
          </cell>
          <cell r="G51">
            <v>50</v>
          </cell>
          <cell r="H51">
            <v>50</v>
          </cell>
          <cell r="I51">
            <v>50</v>
          </cell>
          <cell r="J51">
            <v>50</v>
          </cell>
          <cell r="K51">
            <v>200</v>
          </cell>
          <cell r="L51">
            <v>220000</v>
          </cell>
        </row>
        <row r="52">
          <cell r="B52">
            <v>1211300304</v>
          </cell>
          <cell r="C52" t="str">
            <v>Zid. mat.- pesek 0 - 4</v>
          </cell>
          <cell r="D52" t="str">
            <v>m3</v>
          </cell>
          <cell r="E52">
            <v>2002</v>
          </cell>
          <cell r="F52">
            <v>0</v>
          </cell>
          <cell r="G52">
            <v>5</v>
          </cell>
          <cell r="H52">
            <v>6</v>
          </cell>
          <cell r="I52">
            <v>6</v>
          </cell>
          <cell r="J52">
            <v>5</v>
          </cell>
          <cell r="K52">
            <v>22</v>
          </cell>
          <cell r="L52">
            <v>0</v>
          </cell>
        </row>
        <row r="53">
          <cell r="B53">
            <v>1266100500</v>
          </cell>
          <cell r="C53" t="str">
            <v>Drena`ne cevi (Raudril)</v>
          </cell>
          <cell r="D53" t="str">
            <v>m1</v>
          </cell>
          <cell r="E53">
            <v>797.12</v>
          </cell>
          <cell r="F53">
            <v>0</v>
          </cell>
          <cell r="G53">
            <v>50</v>
          </cell>
          <cell r="H53">
            <v>100</v>
          </cell>
          <cell r="I53">
            <v>100</v>
          </cell>
          <cell r="J53">
            <v>0</v>
          </cell>
          <cell r="K53">
            <v>250</v>
          </cell>
          <cell r="L53">
            <v>0</v>
          </cell>
        </row>
        <row r="54">
          <cell r="B54">
            <v>1267011219</v>
          </cell>
          <cell r="C54" t="str">
            <v>Injicirna masa</v>
          </cell>
          <cell r="D54" t="str">
            <v>kg</v>
          </cell>
          <cell r="E54">
            <v>44.52</v>
          </cell>
          <cell r="F54">
            <v>33.57</v>
          </cell>
          <cell r="G54">
            <v>1000</v>
          </cell>
          <cell r="H54">
            <v>1500</v>
          </cell>
          <cell r="I54">
            <v>1000</v>
          </cell>
          <cell r="J54">
            <v>500</v>
          </cell>
          <cell r="K54">
            <v>4000</v>
          </cell>
          <cell r="L54">
            <v>134280</v>
          </cell>
        </row>
        <row r="55">
          <cell r="B55">
            <v>1270011016</v>
          </cell>
          <cell r="C55" t="str">
            <v>Zid. mat.- hidroizol.-bitum. smola</v>
          </cell>
          <cell r="D55" t="str">
            <v>kg</v>
          </cell>
          <cell r="E55">
            <v>70.489999999999995</v>
          </cell>
          <cell r="F55">
            <v>0</v>
          </cell>
          <cell r="G55">
            <v>50</v>
          </cell>
          <cell r="H55">
            <v>0</v>
          </cell>
          <cell r="I55">
            <v>30</v>
          </cell>
          <cell r="J55">
            <v>0</v>
          </cell>
          <cell r="K55">
            <v>80</v>
          </cell>
          <cell r="L55">
            <v>0</v>
          </cell>
        </row>
        <row r="56">
          <cell r="B56">
            <v>1270021015</v>
          </cell>
          <cell r="C56" t="str">
            <v>Hidroizolacija (bit. trakovi)</v>
          </cell>
          <cell r="D56" t="str">
            <v>m2</v>
          </cell>
          <cell r="E56">
            <v>575.58000000000004</v>
          </cell>
          <cell r="F56">
            <v>0</v>
          </cell>
          <cell r="G56">
            <v>0</v>
          </cell>
          <cell r="H56">
            <v>100</v>
          </cell>
          <cell r="I56">
            <v>50</v>
          </cell>
          <cell r="J56">
            <v>0</v>
          </cell>
          <cell r="K56">
            <v>150</v>
          </cell>
          <cell r="L56">
            <v>0</v>
          </cell>
        </row>
        <row r="57">
          <cell r="B57">
            <v>1270021056</v>
          </cell>
          <cell r="C57" t="str">
            <v>Kritina izotekt V3</v>
          </cell>
          <cell r="D57" t="str">
            <v>rola</v>
          </cell>
          <cell r="E57">
            <v>4515.6000000000004</v>
          </cell>
          <cell r="F57">
            <v>0</v>
          </cell>
          <cell r="G57">
            <v>0</v>
          </cell>
          <cell r="H57">
            <v>10</v>
          </cell>
          <cell r="I57">
            <v>5</v>
          </cell>
          <cell r="J57">
            <v>5</v>
          </cell>
          <cell r="K57">
            <v>20</v>
          </cell>
          <cell r="L57">
            <v>0</v>
          </cell>
        </row>
        <row r="58">
          <cell r="B58">
            <v>1280001056</v>
          </cell>
          <cell r="C58" t="str">
            <v>Stiropor 5 cm</v>
          </cell>
          <cell r="D58" t="str">
            <v>m2</v>
          </cell>
          <cell r="E58">
            <v>436.72</v>
          </cell>
          <cell r="F58">
            <v>0</v>
          </cell>
          <cell r="G58">
            <v>0</v>
          </cell>
          <cell r="H58">
            <v>100</v>
          </cell>
          <cell r="I58">
            <v>0</v>
          </cell>
          <cell r="J58">
            <v>0</v>
          </cell>
          <cell r="K58">
            <v>100</v>
          </cell>
          <cell r="L58">
            <v>0</v>
          </cell>
        </row>
        <row r="59">
          <cell r="B59">
            <v>1481581492</v>
          </cell>
          <cell r="C59" t="str">
            <v>AT porcija, S49, mehka, komplet</v>
          </cell>
          <cell r="D59" t="str">
            <v>kos</v>
          </cell>
          <cell r="E59">
            <v>4107.5</v>
          </cell>
          <cell r="F59">
            <v>3213</v>
          </cell>
          <cell r="G59">
            <v>80</v>
          </cell>
          <cell r="H59">
            <v>150</v>
          </cell>
          <cell r="I59">
            <v>130</v>
          </cell>
          <cell r="J59">
            <v>0</v>
          </cell>
          <cell r="K59">
            <v>360</v>
          </cell>
          <cell r="L59">
            <v>1156680</v>
          </cell>
        </row>
        <row r="60">
          <cell r="B60">
            <v>1481581500</v>
          </cell>
          <cell r="C60" t="str">
            <v>AT porcija, S49,trda, komplet</v>
          </cell>
          <cell r="D60" t="str">
            <v>kos</v>
          </cell>
          <cell r="E60">
            <v>4107.5</v>
          </cell>
          <cell r="F60">
            <v>3213</v>
          </cell>
          <cell r="G60">
            <v>80</v>
          </cell>
          <cell r="H60">
            <v>90</v>
          </cell>
          <cell r="I60">
            <v>80</v>
          </cell>
          <cell r="J60">
            <v>0</v>
          </cell>
          <cell r="K60">
            <v>250</v>
          </cell>
          <cell r="L60">
            <v>803250</v>
          </cell>
        </row>
        <row r="61">
          <cell r="B61">
            <v>1484651201</v>
          </cell>
          <cell r="C61" t="str">
            <v>[kropiva</v>
          </cell>
          <cell r="D61" t="str">
            <v>kg</v>
          </cell>
          <cell r="F61">
            <v>1320</v>
          </cell>
          <cell r="H61">
            <v>100</v>
          </cell>
          <cell r="K61">
            <v>100</v>
          </cell>
          <cell r="L61">
            <v>132000</v>
          </cell>
        </row>
        <row r="62">
          <cell r="C62" t="str">
            <v>AT porcija, UIC 60-spec.trda,komp.</v>
          </cell>
          <cell r="D62" t="str">
            <v>kos</v>
          </cell>
          <cell r="E62">
            <v>10229</v>
          </cell>
          <cell r="F62">
            <v>0</v>
          </cell>
          <cell r="L62">
            <v>0</v>
          </cell>
        </row>
        <row r="63">
          <cell r="C63" t="str">
            <v>AT porcija, UIC 60-trda komplet</v>
          </cell>
          <cell r="D63" t="str">
            <v>kos</v>
          </cell>
          <cell r="E63">
            <v>5250.18</v>
          </cell>
          <cell r="F63">
            <v>0</v>
          </cell>
          <cell r="L63">
            <v>0</v>
          </cell>
        </row>
        <row r="64">
          <cell r="C64" t="str">
            <v>Kapa za betonski prag - komplet</v>
          </cell>
          <cell r="D64" t="str">
            <v>kos</v>
          </cell>
          <cell r="F64">
            <v>0</v>
          </cell>
          <cell r="L64">
            <v>0</v>
          </cell>
        </row>
        <row r="65">
          <cell r="C65" t="str">
            <v>Kapa za leseni prag - komplet</v>
          </cell>
          <cell r="D65" t="str">
            <v>kos</v>
          </cell>
          <cell r="E65">
            <v>1486.12</v>
          </cell>
          <cell r="F65">
            <v>0</v>
          </cell>
          <cell r="L65">
            <v>0</v>
          </cell>
        </row>
        <row r="66">
          <cell r="C66" t="str">
            <v>Kretni{ki deli-skupaj (specifikac.)</v>
          </cell>
          <cell r="D66" t="str">
            <v>t</v>
          </cell>
          <cell r="F66">
            <v>0</v>
          </cell>
          <cell r="L66">
            <v>0</v>
          </cell>
        </row>
        <row r="67">
          <cell r="C67" t="str">
            <v>Kretni{ko menjalo</v>
          </cell>
          <cell r="D67" t="str">
            <v>kos</v>
          </cell>
          <cell r="E67">
            <v>1040000</v>
          </cell>
          <cell r="F67">
            <v>0</v>
          </cell>
          <cell r="L67">
            <v>0</v>
          </cell>
        </row>
        <row r="68">
          <cell r="C68" t="str">
            <v>Kritina ope~ni zareznik</v>
          </cell>
          <cell r="D68" t="str">
            <v>kos</v>
          </cell>
          <cell r="E68">
            <v>56.29</v>
          </cell>
          <cell r="F68">
            <v>0</v>
          </cell>
          <cell r="G68">
            <v>0</v>
          </cell>
          <cell r="H68">
            <v>500</v>
          </cell>
          <cell r="I68">
            <v>0</v>
          </cell>
          <cell r="J68">
            <v>0</v>
          </cell>
          <cell r="K68">
            <v>500</v>
          </cell>
          <cell r="L68">
            <v>0</v>
          </cell>
        </row>
        <row r="69">
          <cell r="C69" t="str">
            <v>Kritina salonit</v>
          </cell>
          <cell r="D69" t="str">
            <v>kos</v>
          </cell>
          <cell r="E69">
            <v>954</v>
          </cell>
          <cell r="F69">
            <v>0</v>
          </cell>
          <cell r="G69">
            <v>0</v>
          </cell>
          <cell r="H69">
            <v>100</v>
          </cell>
          <cell r="I69">
            <v>100</v>
          </cell>
          <cell r="J69">
            <v>50</v>
          </cell>
          <cell r="K69">
            <v>250</v>
          </cell>
          <cell r="L69">
            <v>0</v>
          </cell>
        </row>
        <row r="70">
          <cell r="C70" t="str">
            <v>Lepljeni izolirni stik 60 - skupaj</v>
          </cell>
          <cell r="D70" t="str">
            <v>kos</v>
          </cell>
          <cell r="E70">
            <v>95930</v>
          </cell>
          <cell r="F70">
            <v>0</v>
          </cell>
          <cell r="L70">
            <v>0</v>
          </cell>
        </row>
        <row r="71">
          <cell r="C71" t="str">
            <v>Mathee naprava za UIC 60-komplet</v>
          </cell>
          <cell r="D71" t="str">
            <v>kos</v>
          </cell>
          <cell r="E71">
            <v>1224.3</v>
          </cell>
          <cell r="F71">
            <v>0</v>
          </cell>
          <cell r="L71">
            <v>0</v>
          </cell>
        </row>
        <row r="72">
          <cell r="C72" t="str">
            <v>MT lepljeni stik, UIC 60</v>
          </cell>
          <cell r="D72" t="str">
            <v>kos</v>
          </cell>
          <cell r="F72">
            <v>0</v>
          </cell>
          <cell r="L72">
            <v>0</v>
          </cell>
        </row>
        <row r="73">
          <cell r="C73" t="str">
            <v>Podl. plo{~a za  UIC 60 - 1:20</v>
          </cell>
          <cell r="D73" t="str">
            <v>kos</v>
          </cell>
          <cell r="E73">
            <v>669.92</v>
          </cell>
          <cell r="F73">
            <v>0</v>
          </cell>
          <cell r="L73">
            <v>0</v>
          </cell>
        </row>
        <row r="74">
          <cell r="C74" t="str">
            <v>Podl. plo{~a za  UIC 60 - 1:40</v>
          </cell>
          <cell r="D74" t="str">
            <v>kos</v>
          </cell>
          <cell r="F74">
            <v>0</v>
          </cell>
          <cell r="L74">
            <v>0</v>
          </cell>
        </row>
        <row r="75">
          <cell r="C75" t="str">
            <v>Podl. plo{~a za  UIC 60 - ravna</v>
          </cell>
          <cell r="D75" t="str">
            <v>kos</v>
          </cell>
          <cell r="E75">
            <v>673.1</v>
          </cell>
          <cell r="F75">
            <v>0</v>
          </cell>
          <cell r="L75">
            <v>0</v>
          </cell>
        </row>
        <row r="76">
          <cell r="C76" t="str">
            <v>Podl. plo{~a za S49-1:20 D@ 6a</v>
          </cell>
          <cell r="D76" t="str">
            <v>kos</v>
          </cell>
          <cell r="E76">
            <v>661.44</v>
          </cell>
          <cell r="F76">
            <v>0</v>
          </cell>
          <cell r="L76">
            <v>0</v>
          </cell>
        </row>
        <row r="77">
          <cell r="C77" t="str">
            <v xml:space="preserve">Prag navaden impregniran  </v>
          </cell>
          <cell r="D77" t="str">
            <v>kos</v>
          </cell>
          <cell r="F77">
            <v>0</v>
          </cell>
          <cell r="L77">
            <v>0</v>
          </cell>
        </row>
        <row r="78">
          <cell r="C78" t="str">
            <v>Pritrdilna plo{~ica SKL 2</v>
          </cell>
          <cell r="D78" t="str">
            <v>kos</v>
          </cell>
          <cell r="E78">
            <v>344.5</v>
          </cell>
          <cell r="F78">
            <v>0</v>
          </cell>
          <cell r="L78">
            <v>0</v>
          </cell>
        </row>
        <row r="79">
          <cell r="C79" t="str">
            <v>Radiator 600/800</v>
          </cell>
          <cell r="D79" t="str">
            <v>kos</v>
          </cell>
          <cell r="E79">
            <v>8306.16</v>
          </cell>
          <cell r="F79">
            <v>0</v>
          </cell>
          <cell r="L79">
            <v>0</v>
          </cell>
        </row>
        <row r="80">
          <cell r="C80" t="str">
            <v>Rolete, polkna 120 x 120</v>
          </cell>
          <cell r="D80" t="str">
            <v>kos</v>
          </cell>
          <cell r="E80">
            <v>19005.8</v>
          </cell>
          <cell r="F80">
            <v>0</v>
          </cell>
          <cell r="L80">
            <v>0</v>
          </cell>
        </row>
        <row r="81">
          <cell r="C81" t="str">
            <v>Spojka D@ 2a</v>
          </cell>
          <cell r="D81" t="str">
            <v>kos</v>
          </cell>
          <cell r="E81">
            <v>1081.2</v>
          </cell>
          <cell r="F81">
            <v>0</v>
          </cell>
          <cell r="L81">
            <v>0</v>
          </cell>
        </row>
        <row r="82">
          <cell r="C82" t="str">
            <v>Spojni vijak z matico D@ 3a</v>
          </cell>
          <cell r="D82" t="str">
            <v>kos</v>
          </cell>
          <cell r="E82">
            <v>169.6</v>
          </cell>
          <cell r="F82">
            <v>0</v>
          </cell>
          <cell r="L82">
            <v>0</v>
          </cell>
        </row>
        <row r="83">
          <cell r="C83" t="str">
            <v>Tirnice UIC - mehke</v>
          </cell>
          <cell r="F83">
            <v>0</v>
          </cell>
          <cell r="L83">
            <v>0</v>
          </cell>
        </row>
        <row r="84">
          <cell r="C84" t="str">
            <v>Tirnice UIC - spec trdote</v>
          </cell>
          <cell r="D84" t="str">
            <v>t</v>
          </cell>
          <cell r="E84">
            <v>118250</v>
          </cell>
          <cell r="F84">
            <v>0</v>
          </cell>
          <cell r="L84">
            <v>0</v>
          </cell>
        </row>
        <row r="85">
          <cell r="C85" t="str">
            <v>Tirnice UIC - trde</v>
          </cell>
          <cell r="D85" t="str">
            <v>t</v>
          </cell>
          <cell r="E85">
            <v>88510</v>
          </cell>
          <cell r="F85">
            <v>0</v>
          </cell>
          <cell r="L85">
            <v>0</v>
          </cell>
        </row>
        <row r="86">
          <cell r="C86" t="str">
            <v>Topolova de{~ica za tirnice  UIC 60</v>
          </cell>
          <cell r="D86" t="str">
            <v>kos</v>
          </cell>
          <cell r="E86">
            <v>29.55</v>
          </cell>
          <cell r="F86">
            <v>0</v>
          </cell>
          <cell r="L86">
            <v>0</v>
          </cell>
        </row>
        <row r="87">
          <cell r="C87" t="str">
            <v>Zid. mat - stavb. pohi{.,okna,vrata</v>
          </cell>
          <cell r="D87" t="str">
            <v>kos</v>
          </cell>
          <cell r="E87">
            <v>24380</v>
          </cell>
          <cell r="F87">
            <v>0</v>
          </cell>
          <cell r="L87">
            <v>0</v>
          </cell>
        </row>
        <row r="88">
          <cell r="C88" t="str">
            <v>Zid. mat.- NF fasadni</v>
          </cell>
          <cell r="D88" t="str">
            <v>kos</v>
          </cell>
          <cell r="E88">
            <v>54.11</v>
          </cell>
          <cell r="F88">
            <v>0</v>
          </cell>
          <cell r="L88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PLJ96"/>
      <sheetName val="SVPLJ96I"/>
      <sheetName val="SVPLJ96R"/>
    </sheetNames>
    <sheetDataSet>
      <sheetData sheetId="0"/>
      <sheetData sheetId="1">
        <row r="2">
          <cell r="B2" t="str">
            <v>[if.mat,</v>
          </cell>
          <cell r="C2" t="str">
            <v>Vrsta materiala</v>
          </cell>
          <cell r="D2" t="str">
            <v>Enota</v>
          </cell>
          <cell r="E2" t="str">
            <v>I-III/96</v>
          </cell>
          <cell r="F2" t="str">
            <v>IV-VI/96</v>
          </cell>
          <cell r="G2" t="str">
            <v>VII-IX/96</v>
          </cell>
          <cell r="H2" t="str">
            <v>X-XII/96</v>
          </cell>
          <cell r="I2" t="str">
            <v>Cena 96</v>
          </cell>
          <cell r="J2" t="str">
            <v>SVP LJ</v>
          </cell>
        </row>
        <row r="3">
          <cell r="B3">
            <v>1120005903</v>
          </cell>
          <cell r="C3" t="str">
            <v>Tirnice S 49 - trde</v>
          </cell>
          <cell r="D3" t="str">
            <v>t</v>
          </cell>
          <cell r="E3">
            <v>34.299999999999997</v>
          </cell>
          <cell r="F3">
            <v>0</v>
          </cell>
          <cell r="G3">
            <v>0</v>
          </cell>
          <cell r="H3">
            <v>0</v>
          </cell>
          <cell r="I3">
            <v>95590</v>
          </cell>
          <cell r="J3">
            <v>34.299999999999997</v>
          </cell>
        </row>
        <row r="4">
          <cell r="B4">
            <v>1120323009</v>
          </cell>
          <cell r="C4" t="str">
            <v>Pritrdilna plo{~ica SKL 2</v>
          </cell>
          <cell r="D4" t="str">
            <v>kos</v>
          </cell>
          <cell r="E4">
            <v>10576</v>
          </cell>
          <cell r="F4">
            <v>3525</v>
          </cell>
          <cell r="G4">
            <v>3525</v>
          </cell>
          <cell r="I4">
            <v>372</v>
          </cell>
          <cell r="J4">
            <v>17626</v>
          </cell>
        </row>
        <row r="5">
          <cell r="B5">
            <v>1120351006</v>
          </cell>
          <cell r="C5" t="str">
            <v>Podlo`na plo{~a za UIC 60 - 1:20</v>
          </cell>
          <cell r="D5" t="str">
            <v>kos</v>
          </cell>
          <cell r="E5">
            <v>324</v>
          </cell>
          <cell r="F5">
            <v>108</v>
          </cell>
          <cell r="G5">
            <v>108</v>
          </cell>
          <cell r="I5">
            <v>669.9</v>
          </cell>
          <cell r="J5">
            <v>540</v>
          </cell>
        </row>
        <row r="6">
          <cell r="B6">
            <v>1120353006</v>
          </cell>
          <cell r="C6" t="str">
            <v>Podlo`na plo{~a za S 49 - ravna; D@ 6a</v>
          </cell>
          <cell r="D6" t="str">
            <v>kos</v>
          </cell>
          <cell r="E6">
            <v>600</v>
          </cell>
          <cell r="F6">
            <v>200</v>
          </cell>
          <cell r="G6">
            <v>200</v>
          </cell>
          <cell r="I6">
            <v>500.3</v>
          </cell>
          <cell r="J6">
            <v>1000</v>
          </cell>
        </row>
        <row r="7">
          <cell r="B7">
            <v>1120353006</v>
          </cell>
          <cell r="C7" t="str">
            <v>Podlo`na plo{~a za S 49 - 1:20; D@ 6a</v>
          </cell>
          <cell r="D7" t="str">
            <v>kos</v>
          </cell>
          <cell r="E7">
            <v>5356</v>
          </cell>
          <cell r="F7">
            <v>1785</v>
          </cell>
          <cell r="G7">
            <v>1785</v>
          </cell>
          <cell r="I7">
            <v>714.4</v>
          </cell>
          <cell r="J7">
            <v>8926</v>
          </cell>
        </row>
        <row r="8">
          <cell r="B8">
            <v>1120631005</v>
          </cell>
          <cell r="C8" t="str">
            <v>Pokon~ni vijak z matico - D@ 11a</v>
          </cell>
          <cell r="D8" t="str">
            <v>kos</v>
          </cell>
          <cell r="E8">
            <v>8520</v>
          </cell>
          <cell r="F8">
            <v>2840</v>
          </cell>
          <cell r="G8">
            <v>2840</v>
          </cell>
          <cell r="I8">
            <v>79.5</v>
          </cell>
          <cell r="J8">
            <v>14200</v>
          </cell>
        </row>
        <row r="9">
          <cell r="B9">
            <v>1120641103</v>
          </cell>
          <cell r="C9" t="str">
            <v>Pokon~ni vijak z matico - D@ 11b</v>
          </cell>
          <cell r="D9" t="str">
            <v>kos</v>
          </cell>
          <cell r="E9">
            <v>10696</v>
          </cell>
          <cell r="F9">
            <v>3565</v>
          </cell>
          <cell r="G9">
            <v>3565</v>
          </cell>
          <cell r="I9">
            <v>85.8</v>
          </cell>
          <cell r="J9">
            <v>17826</v>
          </cell>
        </row>
        <row r="10">
          <cell r="B10">
            <v>1120670003</v>
          </cell>
          <cell r="C10" t="str">
            <v>Dvojni vzmetni obro~ek, D@ 70</v>
          </cell>
          <cell r="D10" t="str">
            <v>kos</v>
          </cell>
          <cell r="E10">
            <v>61397</v>
          </cell>
          <cell r="F10">
            <v>20466</v>
          </cell>
          <cell r="G10">
            <v>20465</v>
          </cell>
          <cell r="I10">
            <v>26.5</v>
          </cell>
          <cell r="J10">
            <v>102328</v>
          </cell>
        </row>
        <row r="11">
          <cell r="B11">
            <v>1120701006</v>
          </cell>
          <cell r="C11" t="str">
            <v>Tirfon, l= 150 mm, D@ 12</v>
          </cell>
          <cell r="D11" t="str">
            <v>kos</v>
          </cell>
          <cell r="E11">
            <v>600</v>
          </cell>
          <cell r="F11">
            <v>200</v>
          </cell>
          <cell r="G11">
            <v>200</v>
          </cell>
          <cell r="I11">
            <v>77.400000000000006</v>
          </cell>
          <cell r="J11">
            <v>1000</v>
          </cell>
        </row>
        <row r="12">
          <cell r="B12">
            <v>1120701121</v>
          </cell>
          <cell r="C12" t="str">
            <v>Tirfon, l= 160 mm, D@ 12</v>
          </cell>
          <cell r="D12" t="str">
            <v>kos</v>
          </cell>
          <cell r="E12">
            <v>32297</v>
          </cell>
          <cell r="F12">
            <v>10766</v>
          </cell>
          <cell r="G12">
            <v>10765</v>
          </cell>
          <cell r="I12">
            <v>77.400000000000006</v>
          </cell>
          <cell r="J12">
            <v>53828</v>
          </cell>
        </row>
        <row r="13">
          <cell r="B13">
            <v>1120765001</v>
          </cell>
          <cell r="C13" t="str">
            <v>Kapa za leseni prag - komplet</v>
          </cell>
          <cell r="D13" t="str">
            <v>kos</v>
          </cell>
          <cell r="E13">
            <v>540</v>
          </cell>
          <cell r="F13">
            <v>180</v>
          </cell>
          <cell r="G13">
            <v>180</v>
          </cell>
          <cell r="I13">
            <v>1486.1</v>
          </cell>
          <cell r="J13">
            <v>900</v>
          </cell>
        </row>
        <row r="14">
          <cell r="B14">
            <v>1120770001</v>
          </cell>
          <cell r="C14" t="str">
            <v>Mathee naprava za S 49 - komplet</v>
          </cell>
          <cell r="D14" t="str">
            <v>kos</v>
          </cell>
          <cell r="E14">
            <v>732</v>
          </cell>
          <cell r="F14">
            <v>244</v>
          </cell>
          <cell r="G14">
            <v>244</v>
          </cell>
          <cell r="I14">
            <v>1139.5</v>
          </cell>
          <cell r="J14">
            <v>1220</v>
          </cell>
        </row>
        <row r="15">
          <cell r="B15">
            <v>1121361008</v>
          </cell>
          <cell r="C15" t="str">
            <v>- srce S49-200-6st</v>
          </cell>
          <cell r="D15" t="str">
            <v>kos</v>
          </cell>
          <cell r="E15">
            <v>2</v>
          </cell>
          <cell r="F15">
            <v>1</v>
          </cell>
          <cell r="J15">
            <v>3</v>
          </cell>
        </row>
        <row r="16">
          <cell r="B16">
            <v>1121361008</v>
          </cell>
          <cell r="C16" t="str">
            <v>- srce S49-200-7,5st-L</v>
          </cell>
          <cell r="D16" t="str">
            <v>kos</v>
          </cell>
          <cell r="E16">
            <v>1</v>
          </cell>
          <cell r="J16">
            <v>1</v>
          </cell>
        </row>
        <row r="17">
          <cell r="B17">
            <v>1121361008</v>
          </cell>
          <cell r="C17" t="str">
            <v>- srce S49-300-1:9 (1*L+1*D)</v>
          </cell>
          <cell r="D17" t="str">
            <v>kos</v>
          </cell>
          <cell r="E17">
            <v>1</v>
          </cell>
          <cell r="G17">
            <v>1</v>
          </cell>
          <cell r="J17">
            <v>2</v>
          </cell>
        </row>
        <row r="18">
          <cell r="B18">
            <v>1121361008</v>
          </cell>
          <cell r="C18" t="str">
            <v>- srce S49-200-6st-enojno</v>
          </cell>
          <cell r="D18" t="str">
            <v>kos</v>
          </cell>
          <cell r="E18">
            <v>1</v>
          </cell>
          <cell r="G18">
            <v>1</v>
          </cell>
          <cell r="J18">
            <v>2</v>
          </cell>
        </row>
        <row r="19">
          <cell r="B19">
            <v>1121371007</v>
          </cell>
          <cell r="C19" t="str">
            <v>- srce S49-500-1:12 (1*L+1*D)</v>
          </cell>
          <cell r="D19" t="str">
            <v>kos</v>
          </cell>
          <cell r="E19">
            <v>1</v>
          </cell>
          <cell r="G19">
            <v>1</v>
          </cell>
          <cell r="J19">
            <v>2</v>
          </cell>
        </row>
        <row r="20">
          <cell r="B20">
            <v>1121405003</v>
          </cell>
          <cell r="C20" t="str">
            <v>Kretni{ki deli - skupaj</v>
          </cell>
          <cell r="J20">
            <v>0</v>
          </cell>
        </row>
        <row r="21">
          <cell r="B21">
            <v>1121405003</v>
          </cell>
          <cell r="C21" t="str">
            <v>- ostrica S49-200-6st (2*LD+1*DD)</v>
          </cell>
          <cell r="D21" t="str">
            <v>kos</v>
          </cell>
          <cell r="E21">
            <v>2</v>
          </cell>
          <cell r="F21">
            <v>1</v>
          </cell>
          <cell r="J21">
            <v>3</v>
          </cell>
        </row>
        <row r="22">
          <cell r="B22">
            <v>1121452005</v>
          </cell>
          <cell r="C22" t="str">
            <v>- ostrica S49-180-7st (1*DL)</v>
          </cell>
          <cell r="D22" t="str">
            <v>kos</v>
          </cell>
          <cell r="E22">
            <v>1</v>
          </cell>
          <cell r="J22">
            <v>1</v>
          </cell>
        </row>
        <row r="23">
          <cell r="B23">
            <v>1121471005</v>
          </cell>
          <cell r="C23" t="str">
            <v>- ostrica S49-300-1:9 (2*LD+1*DL)</v>
          </cell>
          <cell r="D23" t="str">
            <v>kos</v>
          </cell>
          <cell r="E23">
            <v>2</v>
          </cell>
          <cell r="F23">
            <v>1</v>
          </cell>
          <cell r="J23">
            <v>3</v>
          </cell>
        </row>
        <row r="24">
          <cell r="B24">
            <v>1121471005</v>
          </cell>
          <cell r="C24" t="str">
            <v>- ostrica S49-215-6st (1*D odkl.)</v>
          </cell>
          <cell r="D24" t="str">
            <v>kos</v>
          </cell>
          <cell r="E24">
            <v>1</v>
          </cell>
          <cell r="J24">
            <v>1</v>
          </cell>
        </row>
        <row r="25">
          <cell r="B25">
            <v>1121471005</v>
          </cell>
          <cell r="C25" t="str">
            <v>- ostrica S49-500-1:12 (1*Dnp L ostr. po na~rtu)</v>
          </cell>
          <cell r="D25" t="str">
            <v>kos</v>
          </cell>
          <cell r="E25">
            <v>1</v>
          </cell>
          <cell r="J25">
            <v>1</v>
          </cell>
        </row>
        <row r="26">
          <cell r="B26">
            <v>1121812000</v>
          </cell>
          <cell r="C26" t="str">
            <v>- vodilke UIC33 po na~rtu:</v>
          </cell>
          <cell r="D26" t="str">
            <v>kos</v>
          </cell>
          <cell r="J26">
            <v>0</v>
          </cell>
        </row>
        <row r="27">
          <cell r="B27">
            <v>1121812000</v>
          </cell>
          <cell r="C27" t="str">
            <v xml:space="preserve">   . S49-200-6st</v>
          </cell>
          <cell r="D27" t="str">
            <v>kos</v>
          </cell>
          <cell r="E27">
            <v>1</v>
          </cell>
          <cell r="J27">
            <v>1</v>
          </cell>
        </row>
        <row r="28">
          <cell r="B28">
            <v>1121812000</v>
          </cell>
          <cell r="C28" t="str">
            <v xml:space="preserve">   . S49-300-1:9</v>
          </cell>
          <cell r="D28" t="str">
            <v>kos</v>
          </cell>
          <cell r="E28">
            <v>1</v>
          </cell>
          <cell r="J28">
            <v>1</v>
          </cell>
        </row>
        <row r="29">
          <cell r="B29">
            <v>1121812000</v>
          </cell>
          <cell r="C29" t="str">
            <v xml:space="preserve">   . S49-500-1:12</v>
          </cell>
          <cell r="D29" t="str">
            <v>kos</v>
          </cell>
          <cell r="E29">
            <v>1</v>
          </cell>
          <cell r="J29">
            <v>1</v>
          </cell>
        </row>
        <row r="30">
          <cell r="B30">
            <v>1121901357</v>
          </cell>
          <cell r="C30" t="str">
            <v>- zvezni drog za kr. S49 R&lt;200</v>
          </cell>
          <cell r="D30" t="str">
            <v>kos</v>
          </cell>
          <cell r="E30">
            <v>3</v>
          </cell>
          <cell r="F30">
            <v>1</v>
          </cell>
          <cell r="G30">
            <v>1</v>
          </cell>
          <cell r="J30">
            <v>5</v>
          </cell>
        </row>
        <row r="31">
          <cell r="B31">
            <v>1121901357</v>
          </cell>
          <cell r="C31" t="str">
            <v>- zvezni drog za kr. S49 R&gt;300</v>
          </cell>
          <cell r="D31" t="str">
            <v>kos</v>
          </cell>
          <cell r="E31">
            <v>3</v>
          </cell>
          <cell r="F31">
            <v>1</v>
          </cell>
          <cell r="G31">
            <v>1</v>
          </cell>
          <cell r="J31">
            <v>5</v>
          </cell>
        </row>
        <row r="32">
          <cell r="B32">
            <v>1121901357</v>
          </cell>
          <cell r="C32" t="str">
            <v>- zvezni drog za kr. S49 R215-6st</v>
          </cell>
          <cell r="D32" t="str">
            <v>kos</v>
          </cell>
          <cell r="E32">
            <v>2</v>
          </cell>
          <cell r="F32">
            <v>1</v>
          </cell>
          <cell r="G32">
            <v>1</v>
          </cell>
          <cell r="J32">
            <v>4</v>
          </cell>
        </row>
        <row r="33">
          <cell r="B33">
            <v>1121901357</v>
          </cell>
          <cell r="C33" t="str">
            <v>- vmesni drog med notr. in zun. ostr R215-6st</v>
          </cell>
          <cell r="D33" t="str">
            <v>kos</v>
          </cell>
          <cell r="E33">
            <v>2</v>
          </cell>
          <cell r="F33">
            <v>1</v>
          </cell>
          <cell r="G33">
            <v>1</v>
          </cell>
          <cell r="J33">
            <v>4</v>
          </cell>
        </row>
        <row r="34">
          <cell r="B34">
            <v>1123700047</v>
          </cell>
          <cell r="C34" t="str">
            <v>- vklopnik in lastav.rep za nav.kr.</v>
          </cell>
          <cell r="D34" t="str">
            <v>kos</v>
          </cell>
          <cell r="E34">
            <v>9</v>
          </cell>
          <cell r="F34">
            <v>3</v>
          </cell>
          <cell r="G34">
            <v>3</v>
          </cell>
          <cell r="J34">
            <v>15</v>
          </cell>
        </row>
        <row r="35">
          <cell r="B35">
            <v>1123700047</v>
          </cell>
          <cell r="C35" t="str">
            <v>- vklopnik in lastav.rep za angl.kr.</v>
          </cell>
          <cell r="D35" t="str">
            <v>kos</v>
          </cell>
          <cell r="E35">
            <v>2</v>
          </cell>
          <cell r="F35">
            <v>1</v>
          </cell>
          <cell r="G35">
            <v>1</v>
          </cell>
          <cell r="J35">
            <v>4</v>
          </cell>
        </row>
        <row r="36">
          <cell r="B36">
            <v>1140015007</v>
          </cell>
          <cell r="C36" t="str">
            <v>Podlo`na plo{~a S 49 - gumiasta</v>
          </cell>
          <cell r="D36" t="str">
            <v>kos</v>
          </cell>
          <cell r="E36">
            <v>37013</v>
          </cell>
          <cell r="F36">
            <v>12338</v>
          </cell>
          <cell r="G36">
            <v>12338</v>
          </cell>
          <cell r="I36">
            <v>27.8</v>
          </cell>
          <cell r="J36">
            <v>61689</v>
          </cell>
        </row>
        <row r="37">
          <cell r="B37">
            <v>1140561018</v>
          </cell>
          <cell r="C37" t="str">
            <v>Prag ostrorobi impregniran</v>
          </cell>
          <cell r="D37" t="str">
            <v>kos</v>
          </cell>
          <cell r="E37">
            <v>2049</v>
          </cell>
          <cell r="F37">
            <v>683</v>
          </cell>
          <cell r="G37">
            <v>683</v>
          </cell>
          <cell r="H37">
            <v>0</v>
          </cell>
          <cell r="I37">
            <v>6546</v>
          </cell>
          <cell r="J37">
            <v>3415</v>
          </cell>
        </row>
        <row r="38">
          <cell r="B38">
            <v>1140651272</v>
          </cell>
          <cell r="C38" t="str">
            <v>Kretni{ki pragi - skupaj (prilo`iti specifikacijo)</v>
          </cell>
          <cell r="D38" t="str">
            <v>m3</v>
          </cell>
          <cell r="E38">
            <v>51</v>
          </cell>
          <cell r="F38">
            <v>17</v>
          </cell>
          <cell r="G38">
            <v>17</v>
          </cell>
          <cell r="H38">
            <v>0</v>
          </cell>
          <cell r="I38">
            <v>85000</v>
          </cell>
          <cell r="J38">
            <v>85</v>
          </cell>
        </row>
        <row r="39">
          <cell r="B39">
            <v>1140756451</v>
          </cell>
          <cell r="C39" t="str">
            <v>Mostovni pragi - 52 kos 0.25/0.26/2.60 m</v>
          </cell>
          <cell r="D39" t="str">
            <v>m3</v>
          </cell>
          <cell r="E39">
            <v>59786</v>
          </cell>
          <cell r="F39">
            <v>19929</v>
          </cell>
          <cell r="G39">
            <v>19929</v>
          </cell>
          <cell r="H39">
            <v>0</v>
          </cell>
          <cell r="I39">
            <v>86917.8</v>
          </cell>
          <cell r="J39">
            <v>99644</v>
          </cell>
        </row>
        <row r="40">
          <cell r="B40">
            <v>1148000084</v>
          </cell>
          <cell r="C40" t="str">
            <v>Leseni klinci</v>
          </cell>
          <cell r="D40" t="str">
            <v>kos</v>
          </cell>
          <cell r="E40">
            <v>59786</v>
          </cell>
          <cell r="F40">
            <v>19929</v>
          </cell>
          <cell r="G40">
            <v>19929</v>
          </cell>
          <cell r="I40">
            <v>5.3</v>
          </cell>
          <cell r="J40">
            <v>99644</v>
          </cell>
        </row>
        <row r="41">
          <cell r="B41">
            <v>1210001002</v>
          </cell>
          <cell r="C41" t="str">
            <v>Zidarski mat. - mivka</v>
          </cell>
          <cell r="D41" t="str">
            <v>m3</v>
          </cell>
          <cell r="E41">
            <v>2</v>
          </cell>
          <cell r="F41">
            <v>4</v>
          </cell>
          <cell r="G41">
            <v>4</v>
          </cell>
          <cell r="H41">
            <v>2</v>
          </cell>
          <cell r="I41">
            <v>472.23</v>
          </cell>
          <cell r="J41">
            <v>12</v>
          </cell>
        </row>
        <row r="42">
          <cell r="B42">
            <v>1210201024</v>
          </cell>
          <cell r="C42" t="str">
            <v>Zidarski mat. - apno</v>
          </cell>
          <cell r="D42" t="str">
            <v>kg</v>
          </cell>
          <cell r="E42">
            <v>1000</v>
          </cell>
          <cell r="F42">
            <v>1000</v>
          </cell>
          <cell r="G42">
            <v>2000</v>
          </cell>
          <cell r="H42">
            <v>1000</v>
          </cell>
          <cell r="I42">
            <v>15.51</v>
          </cell>
          <cell r="J42">
            <v>5000</v>
          </cell>
        </row>
        <row r="43">
          <cell r="B43">
            <v>1210251011</v>
          </cell>
          <cell r="C43" t="str">
            <v>Zidarski mat. - gips, kit</v>
          </cell>
          <cell r="D43" t="str">
            <v>kg</v>
          </cell>
          <cell r="E43">
            <v>200</v>
          </cell>
          <cell r="G43">
            <v>50</v>
          </cell>
          <cell r="H43">
            <v>50</v>
          </cell>
          <cell r="I43">
            <v>45.826000000000001</v>
          </cell>
          <cell r="J43">
            <v>300</v>
          </cell>
        </row>
        <row r="44">
          <cell r="B44">
            <v>1210302020</v>
          </cell>
          <cell r="C44" t="str">
            <v>Zidarski mat. - cement</v>
          </cell>
          <cell r="D44" t="str">
            <v>kg</v>
          </cell>
          <cell r="E44">
            <v>1000</v>
          </cell>
          <cell r="F44">
            <v>4000</v>
          </cell>
          <cell r="G44">
            <v>2000</v>
          </cell>
          <cell r="H44">
            <v>1000</v>
          </cell>
          <cell r="I44">
            <v>12.826000000000001</v>
          </cell>
          <cell r="J44">
            <v>8000</v>
          </cell>
        </row>
        <row r="45">
          <cell r="B45">
            <v>1210322002</v>
          </cell>
          <cell r="C45" t="str">
            <v>Zidarski mat. - beton MB 30</v>
          </cell>
          <cell r="D45" t="str">
            <v>m3</v>
          </cell>
          <cell r="F45">
            <v>10</v>
          </cell>
          <cell r="G45">
            <v>15</v>
          </cell>
          <cell r="H45">
            <v>10</v>
          </cell>
          <cell r="I45">
            <v>8278.6</v>
          </cell>
          <cell r="J45">
            <v>35</v>
          </cell>
        </row>
        <row r="46">
          <cell r="B46">
            <v>1210355010</v>
          </cell>
          <cell r="C46" t="str">
            <v>Zid. mat. - termoizolacija - tervol 5 cm</v>
          </cell>
          <cell r="D46" t="str">
            <v>m3</v>
          </cell>
          <cell r="E46">
            <v>5</v>
          </cell>
          <cell r="G46">
            <v>5</v>
          </cell>
          <cell r="H46">
            <v>5</v>
          </cell>
          <cell r="I46">
            <v>187.02200000000002</v>
          </cell>
          <cell r="J46">
            <v>15</v>
          </cell>
        </row>
        <row r="47">
          <cell r="B47">
            <v>1211130602</v>
          </cell>
          <cell r="C47" t="str">
            <v>Tol~enec</v>
          </cell>
          <cell r="D47" t="str">
            <v>m3</v>
          </cell>
          <cell r="E47">
            <v>3285</v>
          </cell>
          <cell r="F47">
            <v>1095</v>
          </cell>
          <cell r="G47">
            <v>1095</v>
          </cell>
          <cell r="H47">
            <v>0</v>
          </cell>
          <cell r="J47">
            <v>5475</v>
          </cell>
        </row>
        <row r="48">
          <cell r="B48">
            <v>1211300304</v>
          </cell>
          <cell r="C48" t="str">
            <v>Agregat 0-16</v>
          </cell>
          <cell r="D48" t="str">
            <v>m3</v>
          </cell>
          <cell r="F48">
            <v>4</v>
          </cell>
          <cell r="G48">
            <v>2</v>
          </cell>
          <cell r="I48">
            <v>1890</v>
          </cell>
          <cell r="J48">
            <v>6</v>
          </cell>
        </row>
        <row r="49">
          <cell r="B49">
            <v>1418034110</v>
          </cell>
          <cell r="C49" t="str">
            <v>Brusna plo{~a</v>
          </cell>
          <cell r="D49" t="str">
            <v>kos</v>
          </cell>
          <cell r="E49">
            <v>13</v>
          </cell>
          <cell r="F49">
            <v>4</v>
          </cell>
          <cell r="G49">
            <v>5</v>
          </cell>
          <cell r="I49">
            <v>1500</v>
          </cell>
          <cell r="J49">
            <v>22</v>
          </cell>
        </row>
        <row r="50">
          <cell r="B50">
            <v>1481581492</v>
          </cell>
          <cell r="C50" t="str">
            <v>AT porcija, S 49, mehka, komplet</v>
          </cell>
          <cell r="D50" t="str">
            <v>kos</v>
          </cell>
          <cell r="E50">
            <v>8</v>
          </cell>
          <cell r="F50">
            <v>3</v>
          </cell>
          <cell r="G50">
            <v>2</v>
          </cell>
          <cell r="I50">
            <v>4107.5</v>
          </cell>
          <cell r="J50">
            <v>13</v>
          </cell>
        </row>
        <row r="51">
          <cell r="B51">
            <v>1481581500</v>
          </cell>
          <cell r="C51" t="str">
            <v>AT porcija, S 49, trda, komplet</v>
          </cell>
          <cell r="D51" t="str">
            <v>kos</v>
          </cell>
          <cell r="E51">
            <v>317</v>
          </cell>
          <cell r="F51">
            <v>105</v>
          </cell>
          <cell r="G51">
            <v>106</v>
          </cell>
          <cell r="H51">
            <v>0</v>
          </cell>
          <cell r="I51">
            <v>4107.5</v>
          </cell>
          <cell r="J51">
            <v>528</v>
          </cell>
        </row>
      </sheetData>
      <sheetData sheetId="2">
        <row r="2">
          <cell r="B2" t="str">
            <v>[if.mat.</v>
          </cell>
          <cell r="C2" t="str">
            <v>Vrsta materiala</v>
          </cell>
          <cell r="D2" t="str">
            <v>Enota</v>
          </cell>
          <cell r="E2" t="str">
            <v>I-III/96</v>
          </cell>
          <cell r="F2" t="str">
            <v>IV-VI/96</v>
          </cell>
          <cell r="G2" t="str">
            <v>VII-IX/96</v>
          </cell>
          <cell r="H2" t="str">
            <v>X-XII/96</v>
          </cell>
          <cell r="I2" t="str">
            <v>Cena 96</v>
          </cell>
          <cell r="J2" t="str">
            <v>SVP LJ</v>
          </cell>
        </row>
        <row r="3">
          <cell r="B3">
            <v>1014052409</v>
          </cell>
          <cell r="C3" t="str">
            <v>Dimnik SCHIEDEL</v>
          </cell>
          <cell r="D3" t="str">
            <v>m</v>
          </cell>
          <cell r="F3">
            <v>40</v>
          </cell>
          <cell r="G3">
            <v>40</v>
          </cell>
          <cell r="I3">
            <v>9333.7999999999993</v>
          </cell>
          <cell r="J3">
            <v>80</v>
          </cell>
        </row>
        <row r="4">
          <cell r="B4">
            <v>1020218119</v>
          </cell>
          <cell r="C4" t="str">
            <v>Betonsko `elezo</v>
          </cell>
          <cell r="D4" t="str">
            <v>kg</v>
          </cell>
          <cell r="E4">
            <v>200</v>
          </cell>
          <cell r="F4">
            <v>800</v>
          </cell>
          <cell r="G4">
            <v>500</v>
          </cell>
          <cell r="H4">
            <v>150</v>
          </cell>
          <cell r="I4">
            <v>60</v>
          </cell>
          <cell r="J4">
            <v>1650</v>
          </cell>
        </row>
        <row r="5">
          <cell r="B5">
            <v>1025361021</v>
          </cell>
          <cell r="C5" t="str">
            <v>Mre`na armatura</v>
          </cell>
          <cell r="D5" t="str">
            <v>kg</v>
          </cell>
          <cell r="E5">
            <v>1400</v>
          </cell>
          <cell r="F5">
            <v>2500</v>
          </cell>
          <cell r="G5">
            <v>1000</v>
          </cell>
          <cell r="H5">
            <v>300</v>
          </cell>
          <cell r="I5">
            <v>82</v>
          </cell>
          <cell r="J5">
            <v>5200</v>
          </cell>
        </row>
        <row r="6">
          <cell r="B6">
            <v>1041102060</v>
          </cell>
          <cell r="C6" t="str">
            <v>Les za ostre{je - letve</v>
          </cell>
          <cell r="D6" t="str">
            <v>m3</v>
          </cell>
          <cell r="E6">
            <v>5</v>
          </cell>
          <cell r="F6">
            <v>10</v>
          </cell>
          <cell r="G6">
            <v>5</v>
          </cell>
          <cell r="I6">
            <v>641.29999999999995</v>
          </cell>
          <cell r="J6">
            <v>20</v>
          </cell>
        </row>
        <row r="7">
          <cell r="B7">
            <v>1041902147</v>
          </cell>
          <cell r="C7" t="str">
            <v>Les za ostre{je - opa` leseni</v>
          </cell>
          <cell r="D7" t="str">
            <v>m3</v>
          </cell>
          <cell r="E7">
            <v>54</v>
          </cell>
          <cell r="F7">
            <v>62</v>
          </cell>
          <cell r="G7">
            <v>60</v>
          </cell>
          <cell r="H7">
            <v>52</v>
          </cell>
          <cell r="I7">
            <v>991.1</v>
          </cell>
          <cell r="J7">
            <v>228</v>
          </cell>
        </row>
        <row r="8">
          <cell r="B8">
            <v>1045012091</v>
          </cell>
          <cell r="C8" t="str">
            <v>Les za ostre{je - bukove deske</v>
          </cell>
          <cell r="D8" t="str">
            <v>m3</v>
          </cell>
          <cell r="E8">
            <v>5</v>
          </cell>
          <cell r="F8">
            <v>5</v>
          </cell>
          <cell r="G8">
            <v>5</v>
          </cell>
          <cell r="I8">
            <v>26235</v>
          </cell>
          <cell r="J8">
            <v>15</v>
          </cell>
        </row>
        <row r="9">
          <cell r="B9">
            <v>1062303019</v>
          </cell>
          <cell r="C9" t="str">
            <v>Zid. mat. -talne obl.-PVC,top.pod,parket</v>
          </cell>
          <cell r="D9" t="str">
            <v>m2</v>
          </cell>
          <cell r="E9">
            <v>100</v>
          </cell>
          <cell r="F9">
            <v>80</v>
          </cell>
          <cell r="G9">
            <v>50</v>
          </cell>
          <cell r="H9">
            <v>100</v>
          </cell>
          <cell r="I9">
            <v>4081</v>
          </cell>
          <cell r="J9">
            <v>330</v>
          </cell>
        </row>
        <row r="10">
          <cell r="B10">
            <v>1072612011</v>
          </cell>
          <cell r="C10" t="str">
            <v>Barva za AKZ jeklenih delov</v>
          </cell>
          <cell r="D10" t="str">
            <v>kg</v>
          </cell>
          <cell r="E10">
            <v>100</v>
          </cell>
          <cell r="F10">
            <v>250</v>
          </cell>
          <cell r="G10">
            <v>250</v>
          </cell>
          <cell r="H10">
            <v>50</v>
          </cell>
          <cell r="I10">
            <v>840</v>
          </cell>
          <cell r="J10">
            <v>650</v>
          </cell>
        </row>
        <row r="11">
          <cell r="B11">
            <v>1082101013</v>
          </cell>
          <cell r="C11" t="str">
            <v>Zidarski mat. - plesk. barva</v>
          </cell>
          <cell r="D11" t="str">
            <v>kg</v>
          </cell>
          <cell r="F11">
            <v>100</v>
          </cell>
          <cell r="G11">
            <v>100</v>
          </cell>
          <cell r="I11">
            <v>874.5</v>
          </cell>
          <cell r="J11">
            <v>200</v>
          </cell>
        </row>
        <row r="12">
          <cell r="B12">
            <v>1120005150</v>
          </cell>
          <cell r="C12" t="str">
            <v>Tirnice S 49 - mehke</v>
          </cell>
          <cell r="D12" t="str">
            <v>m1</v>
          </cell>
          <cell r="E12">
            <v>12</v>
          </cell>
          <cell r="F12">
            <v>4</v>
          </cell>
          <cell r="G12">
            <v>4</v>
          </cell>
          <cell r="J12">
            <v>0</v>
          </cell>
        </row>
        <row r="13">
          <cell r="B13">
            <v>1120005903</v>
          </cell>
          <cell r="C13" t="str">
            <v>Tirnice S 49 - trde</v>
          </cell>
          <cell r="D13" t="str">
            <v>t</v>
          </cell>
          <cell r="E13">
            <v>1</v>
          </cell>
          <cell r="F13">
            <v>5</v>
          </cell>
          <cell r="G13">
            <v>4</v>
          </cell>
          <cell r="H13">
            <v>1</v>
          </cell>
          <cell r="I13">
            <v>95590</v>
          </cell>
          <cell r="J13">
            <v>20</v>
          </cell>
        </row>
        <row r="14">
          <cell r="B14">
            <v>1120631005</v>
          </cell>
          <cell r="C14" t="str">
            <v>Pokon~ni vijak z matico - D@ 11a</v>
          </cell>
          <cell r="D14" t="str">
            <v>kos</v>
          </cell>
          <cell r="E14">
            <v>4409</v>
          </cell>
          <cell r="F14">
            <v>1470</v>
          </cell>
          <cell r="G14">
            <v>1470</v>
          </cell>
          <cell r="I14">
            <v>79.5</v>
          </cell>
          <cell r="J14">
            <v>20</v>
          </cell>
        </row>
        <row r="15">
          <cell r="B15">
            <v>1120670003</v>
          </cell>
          <cell r="C15" t="str">
            <v>Dvojni vzmetni obro~ek, D@ 70</v>
          </cell>
          <cell r="D15" t="str">
            <v>kos</v>
          </cell>
          <cell r="E15">
            <v>7582</v>
          </cell>
          <cell r="F15">
            <v>2527</v>
          </cell>
          <cell r="G15">
            <v>2527</v>
          </cell>
          <cell r="I15">
            <v>26.5</v>
          </cell>
          <cell r="J15">
            <v>0</v>
          </cell>
        </row>
        <row r="16">
          <cell r="B16">
            <v>1120701006</v>
          </cell>
          <cell r="C16" t="str">
            <v>Tirfon, l= 150 mm, D@ 12</v>
          </cell>
          <cell r="D16" t="str">
            <v>kos</v>
          </cell>
          <cell r="E16">
            <v>288</v>
          </cell>
          <cell r="F16">
            <v>96</v>
          </cell>
          <cell r="G16">
            <v>96</v>
          </cell>
          <cell r="H16">
            <v>1</v>
          </cell>
          <cell r="I16">
            <v>77.400000000000006</v>
          </cell>
          <cell r="J16">
            <v>480</v>
          </cell>
        </row>
        <row r="17">
          <cell r="B17">
            <v>1120701121</v>
          </cell>
          <cell r="C17" t="str">
            <v>Tirfon, l= 160 mm, D@ 12</v>
          </cell>
          <cell r="D17" t="str">
            <v>kos</v>
          </cell>
          <cell r="E17">
            <v>576</v>
          </cell>
          <cell r="F17">
            <v>192</v>
          </cell>
          <cell r="G17">
            <v>192</v>
          </cell>
          <cell r="I17">
            <v>77.400000000000006</v>
          </cell>
          <cell r="J17">
            <v>960</v>
          </cell>
        </row>
        <row r="18">
          <cell r="B18">
            <v>1120752041</v>
          </cell>
          <cell r="C18" t="str">
            <v>Objemke za Mathee naprave (l+d)</v>
          </cell>
          <cell r="D18" t="str">
            <v>kos</v>
          </cell>
          <cell r="E18">
            <v>480</v>
          </cell>
          <cell r="F18">
            <v>160</v>
          </cell>
          <cell r="G18">
            <v>160</v>
          </cell>
          <cell r="I18">
            <v>569.70000000000005</v>
          </cell>
          <cell r="J18">
            <v>800</v>
          </cell>
        </row>
        <row r="19">
          <cell r="B19">
            <v>1120770001</v>
          </cell>
          <cell r="C19" t="str">
            <v>Mathee naprava za S 49 - komplet</v>
          </cell>
          <cell r="D19" t="str">
            <v>kos</v>
          </cell>
          <cell r="E19">
            <v>600</v>
          </cell>
          <cell r="F19">
            <v>200</v>
          </cell>
          <cell r="G19">
            <v>200</v>
          </cell>
          <cell r="I19">
            <v>1139.5</v>
          </cell>
          <cell r="J19">
            <v>1000</v>
          </cell>
        </row>
        <row r="20">
          <cell r="B20">
            <v>1140015007</v>
          </cell>
          <cell r="C20" t="str">
            <v>Gumijasta podl.plo{~ica Eva S49</v>
          </cell>
          <cell r="D20" t="str">
            <v>kos</v>
          </cell>
          <cell r="E20">
            <v>16069</v>
          </cell>
          <cell r="F20">
            <v>5356</v>
          </cell>
          <cell r="G20">
            <v>5357</v>
          </cell>
          <cell r="I20">
            <v>27.8</v>
          </cell>
          <cell r="J20">
            <v>26782</v>
          </cell>
        </row>
        <row r="21">
          <cell r="B21">
            <v>1140561018</v>
          </cell>
          <cell r="C21" t="str">
            <v>Prag ostrorobi impregniran</v>
          </cell>
          <cell r="D21" t="str">
            <v>kos</v>
          </cell>
          <cell r="E21">
            <v>50</v>
          </cell>
          <cell r="F21">
            <v>100</v>
          </cell>
          <cell r="G21">
            <v>100</v>
          </cell>
          <cell r="H21">
            <v>50</v>
          </cell>
          <cell r="I21">
            <v>569.70000000000005</v>
          </cell>
          <cell r="J21">
            <v>800</v>
          </cell>
        </row>
        <row r="22">
          <cell r="B22">
            <v>1140651272</v>
          </cell>
          <cell r="C22" t="str">
            <v>Kretni{ki pragi - skupaj (prilo`iti specifikacijo)</v>
          </cell>
          <cell r="D22" t="str">
            <v>m3</v>
          </cell>
          <cell r="E22">
            <v>3</v>
          </cell>
          <cell r="F22">
            <v>8</v>
          </cell>
          <cell r="G22">
            <v>5</v>
          </cell>
          <cell r="H22">
            <v>2</v>
          </cell>
          <cell r="I22">
            <v>1139.5</v>
          </cell>
          <cell r="J22">
            <v>1000</v>
          </cell>
        </row>
        <row r="23">
          <cell r="B23">
            <v>1148000084</v>
          </cell>
          <cell r="C23" t="str">
            <v>Leseni klinci</v>
          </cell>
          <cell r="D23" t="str">
            <v>kos</v>
          </cell>
          <cell r="E23">
            <v>5767</v>
          </cell>
          <cell r="F23">
            <v>1922</v>
          </cell>
          <cell r="G23">
            <v>1923</v>
          </cell>
          <cell r="I23">
            <v>5.3</v>
          </cell>
          <cell r="J23">
            <v>9612</v>
          </cell>
        </row>
        <row r="24">
          <cell r="B24">
            <v>1190003382</v>
          </cell>
          <cell r="C24" t="str">
            <v>Lepljeni izolirni stik, S 49 - skupaj (specifikacija)</v>
          </cell>
          <cell r="D24" t="str">
            <v>kos</v>
          </cell>
          <cell r="E24">
            <v>93</v>
          </cell>
          <cell r="F24">
            <v>281</v>
          </cell>
          <cell r="G24">
            <v>281</v>
          </cell>
          <cell r="H24">
            <v>80</v>
          </cell>
          <cell r="I24">
            <v>80454</v>
          </cell>
          <cell r="J24">
            <v>735</v>
          </cell>
        </row>
        <row r="25">
          <cell r="B25">
            <v>1190004406</v>
          </cell>
          <cell r="C25" t="str">
            <v>Lepljeni izolirni stik, UIC 60 - skupaj (specifikac.)</v>
          </cell>
          <cell r="D25" t="str">
            <v>kos</v>
          </cell>
          <cell r="E25">
            <v>3</v>
          </cell>
          <cell r="F25">
            <v>1</v>
          </cell>
          <cell r="G25">
            <v>1</v>
          </cell>
          <cell r="H25">
            <v>2</v>
          </cell>
          <cell r="I25">
            <v>95930</v>
          </cell>
          <cell r="J25">
            <v>5</v>
          </cell>
        </row>
        <row r="26">
          <cell r="B26">
            <v>1210001002</v>
          </cell>
          <cell r="C26" t="str">
            <v>Zidarski mat. - mivka</v>
          </cell>
          <cell r="D26" t="str">
            <v>m3</v>
          </cell>
          <cell r="E26">
            <v>10</v>
          </cell>
          <cell r="F26">
            <v>30</v>
          </cell>
          <cell r="G26">
            <v>30</v>
          </cell>
          <cell r="H26">
            <v>10</v>
          </cell>
          <cell r="I26">
            <v>5.3</v>
          </cell>
          <cell r="J26">
            <v>9612</v>
          </cell>
        </row>
        <row r="27">
          <cell r="B27">
            <v>1210055016</v>
          </cell>
          <cell r="C27" t="str">
            <v>Tamponski material</v>
          </cell>
          <cell r="D27" t="str">
            <v>m3</v>
          </cell>
          <cell r="E27">
            <v>80</v>
          </cell>
          <cell r="F27">
            <v>250</v>
          </cell>
          <cell r="G27">
            <v>250</v>
          </cell>
          <cell r="H27">
            <v>70</v>
          </cell>
          <cell r="I27">
            <v>1160</v>
          </cell>
          <cell r="J27">
            <v>650</v>
          </cell>
        </row>
        <row r="28">
          <cell r="B28">
            <v>1210201024</v>
          </cell>
          <cell r="C28" t="str">
            <v>Zidarski mat. - apno</v>
          </cell>
          <cell r="D28" t="str">
            <v>kg</v>
          </cell>
          <cell r="E28">
            <v>1500</v>
          </cell>
          <cell r="F28">
            <v>2000</v>
          </cell>
          <cell r="G28">
            <v>1000</v>
          </cell>
          <cell r="H28">
            <v>1000</v>
          </cell>
          <cell r="I28">
            <v>95930</v>
          </cell>
          <cell r="J28">
            <v>5</v>
          </cell>
        </row>
        <row r="29">
          <cell r="B29">
            <v>1210251011</v>
          </cell>
          <cell r="C29" t="str">
            <v>Zidarski mat. - gips, kit</v>
          </cell>
          <cell r="D29" t="str">
            <v>kg</v>
          </cell>
          <cell r="E29">
            <v>100</v>
          </cell>
          <cell r="F29">
            <v>30</v>
          </cell>
          <cell r="G29">
            <v>50</v>
          </cell>
          <cell r="H29">
            <v>50</v>
          </cell>
          <cell r="I29">
            <v>45.8</v>
          </cell>
          <cell r="J29">
            <v>200</v>
          </cell>
        </row>
        <row r="30">
          <cell r="B30">
            <v>1210302020</v>
          </cell>
          <cell r="C30" t="str">
            <v>Zidarski mat. - cement</v>
          </cell>
          <cell r="D30" t="str">
            <v>kg</v>
          </cell>
          <cell r="E30">
            <v>11000</v>
          </cell>
          <cell r="F30">
            <v>29000</v>
          </cell>
          <cell r="G30">
            <v>22000</v>
          </cell>
          <cell r="H30">
            <v>7000</v>
          </cell>
          <cell r="I30">
            <v>12.8</v>
          </cell>
          <cell r="J30">
            <v>69000</v>
          </cell>
        </row>
        <row r="31">
          <cell r="B31">
            <v>1210322002</v>
          </cell>
          <cell r="C31" t="str">
            <v>Zidarski mat. - beton MB 30</v>
          </cell>
          <cell r="D31" t="str">
            <v>m3</v>
          </cell>
          <cell r="E31">
            <v>50</v>
          </cell>
          <cell r="F31">
            <v>160</v>
          </cell>
          <cell r="G31">
            <v>130</v>
          </cell>
          <cell r="H31">
            <v>65</v>
          </cell>
          <cell r="I31">
            <v>8278.6</v>
          </cell>
          <cell r="J31">
            <v>405</v>
          </cell>
        </row>
        <row r="32">
          <cell r="B32">
            <v>1210355010</v>
          </cell>
          <cell r="C32" t="str">
            <v>Zid. mat. - termoizolacija - tervol 5 cm</v>
          </cell>
          <cell r="D32" t="str">
            <v>m3</v>
          </cell>
          <cell r="E32">
            <v>5</v>
          </cell>
          <cell r="F32">
            <v>5</v>
          </cell>
          <cell r="G32">
            <v>50</v>
          </cell>
          <cell r="H32">
            <v>50</v>
          </cell>
          <cell r="I32">
            <v>45.8</v>
          </cell>
          <cell r="J32">
            <v>200</v>
          </cell>
        </row>
        <row r="33">
          <cell r="B33">
            <v>1210401095</v>
          </cell>
          <cell r="C33" t="str">
            <v>Betonske cevi (60 cm, 80 cm) + pokrov</v>
          </cell>
          <cell r="D33" t="str">
            <v>kos</v>
          </cell>
          <cell r="E33">
            <v>0</v>
          </cell>
          <cell r="F33">
            <v>10</v>
          </cell>
          <cell r="G33">
            <v>10</v>
          </cell>
          <cell r="H33">
            <v>5</v>
          </cell>
          <cell r="I33">
            <v>6080</v>
          </cell>
          <cell r="J33">
            <v>25</v>
          </cell>
        </row>
        <row r="34">
          <cell r="B34">
            <v>1210694400</v>
          </cell>
          <cell r="C34" t="str">
            <v>Kanalete bet. velike</v>
          </cell>
          <cell r="D34" t="str">
            <v>kos (m)</v>
          </cell>
          <cell r="E34">
            <v>150</v>
          </cell>
          <cell r="F34">
            <v>400</v>
          </cell>
          <cell r="G34">
            <v>350</v>
          </cell>
          <cell r="H34">
            <v>100</v>
          </cell>
          <cell r="I34">
            <v>1630</v>
          </cell>
          <cell r="J34">
            <v>1000</v>
          </cell>
        </row>
        <row r="35">
          <cell r="B35">
            <v>1210801021</v>
          </cell>
          <cell r="C35" t="str">
            <v>Zidarski mat. - NF fasadni</v>
          </cell>
          <cell r="D35" t="str">
            <v>kos</v>
          </cell>
          <cell r="E35">
            <v>500</v>
          </cell>
          <cell r="F35">
            <v>1000</v>
          </cell>
          <cell r="G35">
            <v>1000</v>
          </cell>
          <cell r="H35">
            <v>500</v>
          </cell>
          <cell r="I35">
            <v>187</v>
          </cell>
          <cell r="J35">
            <v>10</v>
          </cell>
        </row>
        <row r="36">
          <cell r="B36">
            <v>1210821011</v>
          </cell>
          <cell r="C36" t="str">
            <v>Zidarski mat. - modularec</v>
          </cell>
          <cell r="D36" t="str">
            <v>kos</v>
          </cell>
          <cell r="E36">
            <v>100</v>
          </cell>
          <cell r="F36">
            <v>200</v>
          </cell>
          <cell r="G36">
            <v>200</v>
          </cell>
          <cell r="H36">
            <v>100</v>
          </cell>
          <cell r="I36">
            <v>62.2</v>
          </cell>
          <cell r="J36">
            <v>600</v>
          </cell>
        </row>
        <row r="37">
          <cell r="B37">
            <v>1210821102</v>
          </cell>
          <cell r="C37" t="str">
            <v>Zidarski mat. - betonski bloki 30</v>
          </cell>
          <cell r="D37" t="str">
            <v>kos</v>
          </cell>
          <cell r="E37">
            <v>150</v>
          </cell>
          <cell r="F37">
            <v>10</v>
          </cell>
          <cell r="G37">
            <v>15</v>
          </cell>
          <cell r="H37">
            <v>10</v>
          </cell>
          <cell r="I37">
            <v>135.30000000000001</v>
          </cell>
          <cell r="J37">
            <v>35</v>
          </cell>
        </row>
        <row r="38">
          <cell r="B38">
            <v>1210851034</v>
          </cell>
          <cell r="C38" t="str">
            <v>Kritina bramac</v>
          </cell>
          <cell r="D38" t="str">
            <v>kos</v>
          </cell>
          <cell r="E38">
            <v>500</v>
          </cell>
          <cell r="F38">
            <v>150</v>
          </cell>
          <cell r="G38">
            <v>150</v>
          </cell>
          <cell r="H38">
            <v>500</v>
          </cell>
          <cell r="I38">
            <v>256.5</v>
          </cell>
          <cell r="J38">
            <v>300</v>
          </cell>
        </row>
        <row r="39">
          <cell r="B39">
            <v>1210881213</v>
          </cell>
          <cell r="C39" t="str">
            <v>Zidarski mat. - kerami~ne plo{~ice</v>
          </cell>
          <cell r="D39" t="str">
            <v>m2</v>
          </cell>
          <cell r="E39">
            <v>100</v>
          </cell>
          <cell r="F39">
            <v>70</v>
          </cell>
          <cell r="G39">
            <v>60</v>
          </cell>
          <cell r="H39">
            <v>50</v>
          </cell>
          <cell r="I39">
            <v>1457.5</v>
          </cell>
          <cell r="J39">
            <v>280</v>
          </cell>
        </row>
        <row r="40">
          <cell r="B40">
            <v>1210901011</v>
          </cell>
          <cell r="C40" t="str">
            <v>Sanitarna oprema</v>
          </cell>
          <cell r="D40" t="str">
            <v>kos</v>
          </cell>
          <cell r="E40">
            <v>10</v>
          </cell>
          <cell r="F40">
            <v>10</v>
          </cell>
          <cell r="G40">
            <v>15</v>
          </cell>
          <cell r="H40">
            <v>10</v>
          </cell>
          <cell r="I40">
            <v>135.30000000000001</v>
          </cell>
          <cell r="J40">
            <v>35</v>
          </cell>
        </row>
        <row r="41">
          <cell r="B41">
            <v>1211001027</v>
          </cell>
          <cell r="C41" t="str">
            <v>Steklo 3 mm</v>
          </cell>
          <cell r="D41" t="str">
            <v>m2</v>
          </cell>
          <cell r="E41">
            <v>50</v>
          </cell>
          <cell r="F41">
            <v>150</v>
          </cell>
          <cell r="G41">
            <v>150</v>
          </cell>
          <cell r="H41">
            <v>100</v>
          </cell>
          <cell r="I41">
            <v>256.5</v>
          </cell>
          <cell r="J41">
            <v>300</v>
          </cell>
        </row>
        <row r="42">
          <cell r="B42">
            <v>1211130602</v>
          </cell>
          <cell r="C42" t="str">
            <v>Tol~enec</v>
          </cell>
          <cell r="D42" t="str">
            <v>m3</v>
          </cell>
          <cell r="E42">
            <v>5484</v>
          </cell>
          <cell r="F42">
            <v>2278</v>
          </cell>
          <cell r="G42">
            <v>2378</v>
          </cell>
          <cell r="H42">
            <v>150</v>
          </cell>
          <cell r="I42">
            <v>1457.5</v>
          </cell>
          <cell r="J42">
            <v>10290</v>
          </cell>
        </row>
        <row r="43">
          <cell r="B43">
            <v>1211300304</v>
          </cell>
          <cell r="C43" t="str">
            <v>Agregat 0-16</v>
          </cell>
          <cell r="D43" t="str">
            <v>m3</v>
          </cell>
          <cell r="E43">
            <v>100</v>
          </cell>
          <cell r="F43">
            <v>350</v>
          </cell>
          <cell r="G43">
            <v>300</v>
          </cell>
          <cell r="H43">
            <v>80</v>
          </cell>
          <cell r="I43">
            <v>1890</v>
          </cell>
          <cell r="J43">
            <v>830</v>
          </cell>
        </row>
        <row r="44">
          <cell r="B44">
            <v>1211300304</v>
          </cell>
          <cell r="C44" t="str">
            <v>Zidarski mat. - pesek 0 - 4</v>
          </cell>
          <cell r="D44" t="str">
            <v>m3</v>
          </cell>
          <cell r="E44">
            <v>20</v>
          </cell>
          <cell r="F44">
            <v>30</v>
          </cell>
          <cell r="G44">
            <v>20</v>
          </cell>
          <cell r="H44">
            <v>20</v>
          </cell>
          <cell r="I44">
            <v>2565.1999999999998</v>
          </cell>
          <cell r="J44">
            <v>90</v>
          </cell>
        </row>
        <row r="45">
          <cell r="B45">
            <v>1220022220</v>
          </cell>
          <cell r="C45" t="str">
            <v>Radiatorji 520/800</v>
          </cell>
          <cell r="D45" t="str">
            <v>kos</v>
          </cell>
          <cell r="E45">
            <v>5484</v>
          </cell>
          <cell r="F45">
            <v>10</v>
          </cell>
          <cell r="G45">
            <v>10</v>
          </cell>
          <cell r="H45">
            <v>5</v>
          </cell>
          <cell r="I45">
            <v>9136.7999999999993</v>
          </cell>
          <cell r="J45">
            <v>10190</v>
          </cell>
        </row>
        <row r="46">
          <cell r="B46">
            <v>1230022228</v>
          </cell>
          <cell r="C46" t="str">
            <v>Vodna armaturna pipa</v>
          </cell>
          <cell r="D46" t="str">
            <v>kos</v>
          </cell>
          <cell r="E46">
            <v>10</v>
          </cell>
          <cell r="F46">
            <v>20</v>
          </cell>
          <cell r="G46">
            <v>10</v>
          </cell>
          <cell r="H46">
            <v>20</v>
          </cell>
          <cell r="I46">
            <v>18656</v>
          </cell>
          <cell r="J46">
            <v>100</v>
          </cell>
        </row>
        <row r="47">
          <cell r="B47">
            <v>1230035527</v>
          </cell>
          <cell r="C47" t="str">
            <v>Vodovodna napeljava - kosi, kolena, ventili</v>
          </cell>
          <cell r="D47" t="str">
            <v>kos</v>
          </cell>
          <cell r="E47">
            <v>50</v>
          </cell>
          <cell r="F47">
            <v>60</v>
          </cell>
          <cell r="G47">
            <v>50</v>
          </cell>
          <cell r="H47">
            <v>50</v>
          </cell>
          <cell r="I47">
            <v>1290</v>
          </cell>
          <cell r="J47">
            <v>210</v>
          </cell>
        </row>
        <row r="48">
          <cell r="B48">
            <v>1266100500</v>
          </cell>
          <cell r="C48" t="str">
            <v>Drena`ne cevi (raudril)</v>
          </cell>
          <cell r="D48" t="str">
            <v>m1</v>
          </cell>
          <cell r="E48">
            <v>40</v>
          </cell>
          <cell r="F48">
            <v>150</v>
          </cell>
          <cell r="G48">
            <v>200</v>
          </cell>
          <cell r="H48">
            <v>100</v>
          </cell>
          <cell r="I48">
            <v>870</v>
          </cell>
          <cell r="J48">
            <v>490</v>
          </cell>
        </row>
        <row r="49">
          <cell r="B49">
            <v>1270001018</v>
          </cell>
          <cell r="C49" t="str">
            <v>Ibitol</v>
          </cell>
          <cell r="D49" t="str">
            <v>kg</v>
          </cell>
          <cell r="E49">
            <v>790</v>
          </cell>
          <cell r="F49">
            <v>10</v>
          </cell>
          <cell r="G49">
            <v>10</v>
          </cell>
          <cell r="H49">
            <v>5</v>
          </cell>
          <cell r="I49">
            <v>9136.7999999999993</v>
          </cell>
          <cell r="J49">
            <v>25</v>
          </cell>
        </row>
        <row r="50">
          <cell r="B50">
            <v>1270011016</v>
          </cell>
          <cell r="C50" t="str">
            <v>Zidarski mat. - hidroizolacija - bitum. smola</v>
          </cell>
          <cell r="D50" t="str">
            <v>kg</v>
          </cell>
          <cell r="E50">
            <v>20</v>
          </cell>
          <cell r="F50">
            <v>20</v>
          </cell>
          <cell r="G50">
            <v>20</v>
          </cell>
          <cell r="H50">
            <v>20</v>
          </cell>
          <cell r="I50">
            <v>77.5</v>
          </cell>
          <cell r="J50">
            <v>80</v>
          </cell>
        </row>
        <row r="51">
          <cell r="B51">
            <v>1270021015</v>
          </cell>
          <cell r="C51" t="str">
            <v>Hidroizolacija (bit. trakovi)</v>
          </cell>
          <cell r="D51" t="str">
            <v>m2</v>
          </cell>
          <cell r="E51">
            <v>20</v>
          </cell>
          <cell r="F51">
            <v>40</v>
          </cell>
          <cell r="G51">
            <v>40</v>
          </cell>
          <cell r="H51">
            <v>40</v>
          </cell>
          <cell r="I51">
            <v>630</v>
          </cell>
          <cell r="J51">
            <v>140</v>
          </cell>
        </row>
        <row r="52">
          <cell r="B52">
            <v>1270021056</v>
          </cell>
          <cell r="C52" t="str">
            <v>Kritina izotekt V3</v>
          </cell>
          <cell r="D52" t="str">
            <v>rola</v>
          </cell>
          <cell r="E52">
            <v>6</v>
          </cell>
          <cell r="F52">
            <v>7</v>
          </cell>
          <cell r="G52">
            <v>7</v>
          </cell>
          <cell r="H52">
            <v>7</v>
          </cell>
          <cell r="I52">
            <v>4976.1000000000004</v>
          </cell>
          <cell r="J52">
            <v>27</v>
          </cell>
        </row>
        <row r="53">
          <cell r="B53">
            <v>1280001056</v>
          </cell>
          <cell r="C53" t="str">
            <v>Stiropor 5 cm</v>
          </cell>
          <cell r="D53" t="str">
            <v>m2</v>
          </cell>
          <cell r="E53">
            <v>70</v>
          </cell>
          <cell r="F53">
            <v>100</v>
          </cell>
          <cell r="G53">
            <v>100</v>
          </cell>
          <cell r="H53">
            <v>20</v>
          </cell>
          <cell r="I53">
            <v>480</v>
          </cell>
          <cell r="J53">
            <v>290</v>
          </cell>
        </row>
        <row r="54">
          <cell r="B54">
            <v>1293111116</v>
          </cell>
          <cell r="C54" t="str">
            <v>Rolete, polkna 120 x 120</v>
          </cell>
          <cell r="D54" t="str">
            <v>kos</v>
          </cell>
          <cell r="E54">
            <v>20</v>
          </cell>
          <cell r="F54">
            <v>20</v>
          </cell>
          <cell r="G54">
            <v>20</v>
          </cell>
          <cell r="H54">
            <v>20</v>
          </cell>
          <cell r="I54">
            <v>20900</v>
          </cell>
          <cell r="J54">
            <v>40</v>
          </cell>
        </row>
        <row r="55">
          <cell r="B55">
            <v>1418034110</v>
          </cell>
          <cell r="C55" t="str">
            <v>Brusna plo{~a</v>
          </cell>
          <cell r="D55" t="str">
            <v>kos</v>
          </cell>
          <cell r="E55">
            <v>82</v>
          </cell>
          <cell r="F55">
            <v>27</v>
          </cell>
          <cell r="G55">
            <v>28</v>
          </cell>
          <cell r="H55">
            <v>40</v>
          </cell>
          <cell r="I55">
            <v>1500</v>
          </cell>
          <cell r="J55">
            <v>137</v>
          </cell>
        </row>
        <row r="56">
          <cell r="B56">
            <v>1471041010</v>
          </cell>
          <cell r="C56" t="str">
            <v>Olje za mazanje kretnic - letno</v>
          </cell>
          <cell r="D56" t="str">
            <v>l</v>
          </cell>
          <cell r="E56">
            <v>1053</v>
          </cell>
          <cell r="F56">
            <v>351</v>
          </cell>
          <cell r="G56">
            <v>351</v>
          </cell>
          <cell r="H56">
            <v>7</v>
          </cell>
          <cell r="I56">
            <v>202</v>
          </cell>
          <cell r="J56">
            <v>1755</v>
          </cell>
        </row>
        <row r="57">
          <cell r="B57">
            <v>1471041028</v>
          </cell>
          <cell r="C57" t="str">
            <v>Olje za mazanje kretnic - zimsko</v>
          </cell>
          <cell r="D57" t="str">
            <v>l</v>
          </cell>
          <cell r="E57">
            <v>1440</v>
          </cell>
          <cell r="F57">
            <v>480</v>
          </cell>
          <cell r="G57">
            <v>480</v>
          </cell>
          <cell r="H57">
            <v>20</v>
          </cell>
          <cell r="I57">
            <v>198</v>
          </cell>
          <cell r="J57">
            <v>2400</v>
          </cell>
        </row>
        <row r="58">
          <cell r="B58">
            <v>1474251020</v>
          </cell>
          <cell r="C58" t="str">
            <v>Grafitna mast</v>
          </cell>
          <cell r="D58" t="str">
            <v>kg</v>
          </cell>
          <cell r="E58">
            <v>540</v>
          </cell>
          <cell r="F58">
            <v>20</v>
          </cell>
          <cell r="G58">
            <v>20</v>
          </cell>
          <cell r="I58">
            <v>350</v>
          </cell>
          <cell r="J58">
            <v>900</v>
          </cell>
        </row>
        <row r="59">
          <cell r="B59">
            <v>1480800026</v>
          </cell>
          <cell r="C59" t="str">
            <v>- plin</v>
          </cell>
          <cell r="D59" t="str">
            <v>sit</v>
          </cell>
          <cell r="E59">
            <v>800000</v>
          </cell>
          <cell r="F59">
            <v>300000</v>
          </cell>
          <cell r="G59">
            <v>300000</v>
          </cell>
          <cell r="H59">
            <v>1200000</v>
          </cell>
          <cell r="I59">
            <v>1500</v>
          </cell>
          <cell r="J59">
            <v>137</v>
          </cell>
        </row>
        <row r="60">
          <cell r="B60">
            <v>1481581492</v>
          </cell>
          <cell r="C60" t="str">
            <v>AT porcija, S 49, mehka, komplet</v>
          </cell>
          <cell r="D60" t="str">
            <v>kos</v>
          </cell>
          <cell r="E60">
            <v>24</v>
          </cell>
          <cell r="F60">
            <v>8</v>
          </cell>
          <cell r="G60">
            <v>8</v>
          </cell>
          <cell r="I60">
            <v>4107.5</v>
          </cell>
          <cell r="J60">
            <v>40</v>
          </cell>
        </row>
        <row r="61">
          <cell r="B61">
            <v>1481581500</v>
          </cell>
          <cell r="C61" t="str">
            <v>AT porcija, S 49, trda, komplet</v>
          </cell>
          <cell r="D61" t="str">
            <v>kos</v>
          </cell>
          <cell r="E61">
            <v>387</v>
          </cell>
          <cell r="F61">
            <v>176</v>
          </cell>
          <cell r="G61">
            <v>166</v>
          </cell>
          <cell r="H61">
            <v>10</v>
          </cell>
          <cell r="I61">
            <v>198</v>
          </cell>
          <cell r="J61">
            <v>2400</v>
          </cell>
        </row>
        <row r="62">
          <cell r="B62">
            <v>1484651201</v>
          </cell>
          <cell r="C62" t="str">
            <v>[kropiva</v>
          </cell>
          <cell r="D62" t="str">
            <v>l</v>
          </cell>
          <cell r="E62">
            <v>3000</v>
          </cell>
          <cell r="F62">
            <v>1000</v>
          </cell>
          <cell r="G62">
            <v>1000</v>
          </cell>
          <cell r="I62">
            <v>1900</v>
          </cell>
          <cell r="J62">
            <v>5000</v>
          </cell>
        </row>
        <row r="63">
          <cell r="B63">
            <v>1480800026</v>
          </cell>
          <cell r="C63" t="str">
            <v>- LIS S 49, l= 280 cm</v>
          </cell>
          <cell r="D63" t="str">
            <v>kos</v>
          </cell>
          <cell r="E63">
            <v>12</v>
          </cell>
          <cell r="F63">
            <v>4</v>
          </cell>
          <cell r="G63">
            <v>4</v>
          </cell>
          <cell r="H63">
            <v>1200000</v>
          </cell>
          <cell r="J63">
            <v>20</v>
          </cell>
        </row>
        <row r="64">
          <cell r="B64">
            <v>1481581492</v>
          </cell>
          <cell r="C64" t="str">
            <v>- LIS S 49, l= 360 cm</v>
          </cell>
          <cell r="D64" t="str">
            <v>kos</v>
          </cell>
          <cell r="E64">
            <v>12</v>
          </cell>
          <cell r="F64">
            <v>4</v>
          </cell>
          <cell r="G64">
            <v>4</v>
          </cell>
          <cell r="I64">
            <v>4107.5</v>
          </cell>
          <cell r="J64">
            <v>20</v>
          </cell>
        </row>
        <row r="65">
          <cell r="B65">
            <v>1481581500</v>
          </cell>
          <cell r="C65" t="str">
            <v>- LIS S 49, l= 400 cm</v>
          </cell>
          <cell r="D65" t="str">
            <v>kos</v>
          </cell>
          <cell r="E65">
            <v>12</v>
          </cell>
          <cell r="F65">
            <v>4</v>
          </cell>
          <cell r="G65">
            <v>4</v>
          </cell>
          <cell r="H65">
            <v>10</v>
          </cell>
          <cell r="I65">
            <v>4107.5</v>
          </cell>
          <cell r="J65">
            <v>20</v>
          </cell>
        </row>
        <row r="66">
          <cell r="B66">
            <v>1484651201</v>
          </cell>
          <cell r="C66" t="str">
            <v>- potro{ni material</v>
          </cell>
          <cell r="D66" t="str">
            <v>sit</v>
          </cell>
          <cell r="E66">
            <v>100000</v>
          </cell>
          <cell r="F66">
            <v>100000</v>
          </cell>
          <cell r="G66">
            <v>200000</v>
          </cell>
          <cell r="H66">
            <v>300000</v>
          </cell>
          <cell r="I66">
            <v>1900</v>
          </cell>
          <cell r="J66">
            <v>5000</v>
          </cell>
        </row>
        <row r="67">
          <cell r="C67" t="str">
            <v>Grelne naprave:</v>
          </cell>
          <cell r="D67" t="str">
            <v>sit</v>
          </cell>
          <cell r="E67">
            <v>1</v>
          </cell>
          <cell r="F67">
            <v>1</v>
          </cell>
          <cell r="G67">
            <v>1</v>
          </cell>
          <cell r="H67">
            <v>0</v>
          </cell>
          <cell r="J67">
            <v>3</v>
          </cell>
        </row>
        <row r="68">
          <cell r="C68" t="str">
            <v>Material dodatno</v>
          </cell>
          <cell r="D68" t="str">
            <v>specifikacija naknadno</v>
          </cell>
          <cell r="E68">
            <v>1</v>
          </cell>
          <cell r="F68">
            <v>1</v>
          </cell>
          <cell r="G68">
            <v>1</v>
          </cell>
          <cell r="H68">
            <v>0</v>
          </cell>
          <cell r="I68">
            <v>1</v>
          </cell>
          <cell r="J68">
            <v>3</v>
          </cell>
        </row>
        <row r="69">
          <cell r="C69" t="str">
            <v>Pe~ za centralno ogrevanje</v>
          </cell>
          <cell r="D69" t="str">
            <v>kos</v>
          </cell>
          <cell r="E69">
            <v>1</v>
          </cell>
          <cell r="F69">
            <v>1</v>
          </cell>
          <cell r="G69">
            <v>1</v>
          </cell>
          <cell r="I69">
            <v>185000</v>
          </cell>
          <cell r="J69">
            <v>3</v>
          </cell>
        </row>
        <row r="70">
          <cell r="C70" t="str">
            <v>Rezervni deli za mazanje tirnic</v>
          </cell>
          <cell r="D70" t="str">
            <v>specifikacija naknadno</v>
          </cell>
          <cell r="E70">
            <v>1</v>
          </cell>
          <cell r="F70">
            <v>1</v>
          </cell>
          <cell r="G70">
            <v>1</v>
          </cell>
          <cell r="I70">
            <v>1</v>
          </cell>
          <cell r="J70">
            <v>1500000</v>
          </cell>
        </row>
        <row r="71">
          <cell r="C71" t="str">
            <v>Rezervni deli za mehanizacijo (po specifikaciji)</v>
          </cell>
          <cell r="D71" t="str">
            <v>sit</v>
          </cell>
          <cell r="E71">
            <v>2100000</v>
          </cell>
          <cell r="F71">
            <v>2300000</v>
          </cell>
          <cell r="G71">
            <v>2000000</v>
          </cell>
          <cell r="H71">
            <v>2600000</v>
          </cell>
          <cell r="I71">
            <v>1</v>
          </cell>
          <cell r="J71">
            <v>1500000</v>
          </cell>
        </row>
        <row r="72">
          <cell r="C72" t="str">
            <v>Zid. mat. - stavbno pohi{., okna, vrata</v>
          </cell>
          <cell r="D72" t="str">
            <v>kos</v>
          </cell>
          <cell r="E72">
            <v>2100000</v>
          </cell>
          <cell r="F72">
            <v>30</v>
          </cell>
          <cell r="G72">
            <v>20</v>
          </cell>
          <cell r="H72">
            <v>2600000</v>
          </cell>
          <cell r="I72">
            <v>26818</v>
          </cell>
          <cell r="J72">
            <v>9000000</v>
          </cell>
        </row>
        <row r="73">
          <cell r="C73" t="str">
            <v>Zid. mat. - stavbno pohi{., okna, vrata</v>
          </cell>
          <cell r="D73" t="str">
            <v>kos</v>
          </cell>
          <cell r="F73">
            <v>30</v>
          </cell>
          <cell r="G73">
            <v>20</v>
          </cell>
          <cell r="I73">
            <v>26818</v>
          </cell>
          <cell r="J73">
            <v>50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PPO96"/>
      <sheetName val="SVPPO96I"/>
      <sheetName val="SVPPO96R"/>
    </sheetNames>
    <sheetDataSet>
      <sheetData sheetId="0"/>
      <sheetData sheetId="1">
        <row r="1">
          <cell r="B1" t="str">
            <v>šifra materiala</v>
          </cell>
          <cell r="C1" t="str">
            <v>vrsta materiala</v>
          </cell>
          <cell r="D1" t="str">
            <v>enota</v>
          </cell>
          <cell r="E1" t="str">
            <v>cena 95</v>
          </cell>
          <cell r="F1" t="str">
            <v>koli~ina</v>
          </cell>
          <cell r="G1" t="str">
            <v>skupaj znesek</v>
          </cell>
          <cell r="H1" t="str">
            <v>cena 1996 (cena1995+*10%)</v>
          </cell>
          <cell r="I1" t="str">
            <v>I-III/96 koli~ina</v>
          </cell>
          <cell r="J1" t="str">
            <v>vrednost</v>
          </cell>
          <cell r="K1" t="str">
            <v>IV-VI/96 koli~ina</v>
          </cell>
          <cell r="L1" t="str">
            <v>vrednost</v>
          </cell>
          <cell r="M1" t="str">
            <v>VII-IX/96 koli~ina</v>
          </cell>
          <cell r="N1" t="str">
            <v>vrednost</v>
          </cell>
          <cell r="O1" t="str">
            <v>X-XII/96 koli~ina</v>
          </cell>
          <cell r="P1" t="str">
            <v>vrednost</v>
          </cell>
          <cell r="Q1" t="str">
            <v>SVP PO</v>
          </cell>
        </row>
        <row r="2">
          <cell r="B2">
            <v>1025361021</v>
          </cell>
          <cell r="C2" t="str">
            <v>mre`na armatura</v>
          </cell>
          <cell r="D2" t="str">
            <v>kos</v>
          </cell>
          <cell r="E2">
            <v>74.88</v>
          </cell>
          <cell r="H2">
            <v>82.37</v>
          </cell>
          <cell r="I2">
            <v>0</v>
          </cell>
          <cell r="J2">
            <v>0</v>
          </cell>
          <cell r="K2">
            <v>2</v>
          </cell>
          <cell r="L2">
            <v>164.74</v>
          </cell>
          <cell r="M2">
            <v>2</v>
          </cell>
          <cell r="N2">
            <v>164.74</v>
          </cell>
          <cell r="O2">
            <v>0</v>
          </cell>
          <cell r="P2">
            <v>0</v>
          </cell>
          <cell r="Q2">
            <v>4</v>
          </cell>
        </row>
        <row r="3">
          <cell r="B3">
            <v>1041202092</v>
          </cell>
          <cell r="C3" t="str">
            <v>les za ostre{je - rezan les</v>
          </cell>
          <cell r="D3" t="str">
            <v>m3</v>
          </cell>
          <cell r="E3">
            <v>27560</v>
          </cell>
          <cell r="H3">
            <v>30316</v>
          </cell>
          <cell r="I3">
            <v>0</v>
          </cell>
          <cell r="J3">
            <v>0</v>
          </cell>
          <cell r="K3">
            <v>5</v>
          </cell>
          <cell r="L3">
            <v>151580</v>
          </cell>
          <cell r="M3">
            <v>3</v>
          </cell>
          <cell r="N3">
            <v>90948</v>
          </cell>
          <cell r="O3">
            <v>0</v>
          </cell>
          <cell r="P3">
            <v>0</v>
          </cell>
          <cell r="Q3">
            <v>8</v>
          </cell>
        </row>
        <row r="4">
          <cell r="B4">
            <v>1072616020</v>
          </cell>
          <cell r="C4" t="str">
            <v>barva za AKZ jeklenih delov</v>
          </cell>
          <cell r="D4" t="str">
            <v>kg</v>
          </cell>
          <cell r="E4">
            <v>763.2</v>
          </cell>
          <cell r="H4">
            <v>839.52</v>
          </cell>
          <cell r="I4">
            <v>0</v>
          </cell>
          <cell r="J4">
            <v>0</v>
          </cell>
          <cell r="K4">
            <v>3</v>
          </cell>
          <cell r="L4">
            <v>2518.56</v>
          </cell>
          <cell r="M4">
            <v>15</v>
          </cell>
          <cell r="N4">
            <v>12592.8</v>
          </cell>
          <cell r="O4">
            <v>0</v>
          </cell>
          <cell r="P4">
            <v>0</v>
          </cell>
          <cell r="Q4">
            <v>18</v>
          </cell>
        </row>
        <row r="5">
          <cell r="B5">
            <v>1083136018</v>
          </cell>
          <cell r="C5" t="str">
            <v>zidarski material - plesk. barva</v>
          </cell>
          <cell r="D5" t="str">
            <v>kg</v>
          </cell>
          <cell r="E5">
            <v>795</v>
          </cell>
          <cell r="H5">
            <v>874.5</v>
          </cell>
          <cell r="I5">
            <v>0</v>
          </cell>
          <cell r="J5">
            <v>0</v>
          </cell>
          <cell r="K5">
            <v>50</v>
          </cell>
          <cell r="L5">
            <v>43725</v>
          </cell>
          <cell r="M5">
            <v>250</v>
          </cell>
          <cell r="N5">
            <v>218625</v>
          </cell>
          <cell r="O5">
            <v>0</v>
          </cell>
          <cell r="P5">
            <v>0</v>
          </cell>
          <cell r="Q5">
            <v>300</v>
          </cell>
        </row>
        <row r="6">
          <cell r="B6">
            <v>1120005606</v>
          </cell>
          <cell r="C6" t="str">
            <v>tirnice S-49 trde</v>
          </cell>
          <cell r="D6" t="str">
            <v>t</v>
          </cell>
          <cell r="E6">
            <v>88510</v>
          </cell>
          <cell r="G6">
            <v>0</v>
          </cell>
          <cell r="H6">
            <v>97361</v>
          </cell>
          <cell r="I6">
            <v>500</v>
          </cell>
          <cell r="J6">
            <v>48680500</v>
          </cell>
          <cell r="K6">
            <v>500</v>
          </cell>
          <cell r="L6">
            <v>48680500</v>
          </cell>
          <cell r="M6">
            <v>1000</v>
          </cell>
          <cell r="N6">
            <v>97361000</v>
          </cell>
          <cell r="O6">
            <v>700</v>
          </cell>
          <cell r="P6">
            <v>68152700</v>
          </cell>
          <cell r="Q6">
            <v>2700</v>
          </cell>
        </row>
        <row r="7">
          <cell r="B7">
            <v>1120670003</v>
          </cell>
          <cell r="C7" t="str">
            <v>dvojni vzmetni obro~ek, D@ 70</v>
          </cell>
          <cell r="D7" t="str">
            <v>kos</v>
          </cell>
          <cell r="E7">
            <v>26.5</v>
          </cell>
          <cell r="G7">
            <v>0</v>
          </cell>
          <cell r="H7">
            <v>29.15</v>
          </cell>
          <cell r="I7">
            <v>6000</v>
          </cell>
          <cell r="J7">
            <v>174900</v>
          </cell>
          <cell r="K7">
            <v>6000</v>
          </cell>
          <cell r="L7">
            <v>174900</v>
          </cell>
          <cell r="M7">
            <v>7340</v>
          </cell>
          <cell r="N7">
            <v>213961</v>
          </cell>
          <cell r="O7">
            <v>7000</v>
          </cell>
          <cell r="P7">
            <v>204050</v>
          </cell>
          <cell r="Q7">
            <v>26340</v>
          </cell>
        </row>
        <row r="8">
          <cell r="B8">
            <v>1120701105</v>
          </cell>
          <cell r="C8" t="str">
            <v>tirefon,I=160mm; D@ 12</v>
          </cell>
          <cell r="D8" t="str">
            <v>kos</v>
          </cell>
          <cell r="E8">
            <v>77.38</v>
          </cell>
          <cell r="G8">
            <v>0</v>
          </cell>
          <cell r="H8">
            <v>85.12</v>
          </cell>
          <cell r="I8">
            <v>5000</v>
          </cell>
          <cell r="J8">
            <v>425600</v>
          </cell>
          <cell r="K8">
            <v>5000</v>
          </cell>
          <cell r="L8">
            <v>425600</v>
          </cell>
          <cell r="M8">
            <v>6500</v>
          </cell>
          <cell r="N8">
            <v>553280</v>
          </cell>
          <cell r="O8">
            <v>5000</v>
          </cell>
          <cell r="P8">
            <v>425600</v>
          </cell>
          <cell r="Q8">
            <v>21500</v>
          </cell>
        </row>
        <row r="9">
          <cell r="B9">
            <v>1140025006</v>
          </cell>
          <cell r="C9" t="str">
            <v>leseni klinci</v>
          </cell>
          <cell r="D9" t="str">
            <v>kos</v>
          </cell>
          <cell r="E9">
            <v>5.3</v>
          </cell>
          <cell r="G9">
            <v>0</v>
          </cell>
          <cell r="H9">
            <v>5.83</v>
          </cell>
          <cell r="I9">
            <v>1000</v>
          </cell>
          <cell r="J9">
            <v>0</v>
          </cell>
          <cell r="K9">
            <v>1000</v>
          </cell>
          <cell r="L9">
            <v>0</v>
          </cell>
          <cell r="M9">
            <v>1000</v>
          </cell>
          <cell r="N9">
            <v>0</v>
          </cell>
          <cell r="O9">
            <v>1000</v>
          </cell>
          <cell r="P9">
            <v>0</v>
          </cell>
          <cell r="Q9">
            <v>0</v>
          </cell>
        </row>
        <row r="10">
          <cell r="B10">
            <v>1140561000</v>
          </cell>
          <cell r="C10" t="str">
            <v>prag navaden impregniran</v>
          </cell>
          <cell r="D10" t="str">
            <v>kos</v>
          </cell>
          <cell r="E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311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311</v>
          </cell>
        </row>
        <row r="11">
          <cell r="B11">
            <v>1140561018</v>
          </cell>
          <cell r="C11" t="str">
            <v>prag ostrorobni impregniran</v>
          </cell>
          <cell r="D11" t="str">
            <v>kos</v>
          </cell>
          <cell r="E11">
            <v>6061.08</v>
          </cell>
          <cell r="G11">
            <v>0</v>
          </cell>
          <cell r="H11">
            <v>6667.19</v>
          </cell>
          <cell r="I11">
            <v>300</v>
          </cell>
          <cell r="J11">
            <v>2000156.9999999998</v>
          </cell>
          <cell r="K11">
            <v>300</v>
          </cell>
          <cell r="L11">
            <v>2000156.9999999998</v>
          </cell>
          <cell r="M11">
            <v>252</v>
          </cell>
          <cell r="N11">
            <v>1680131.88</v>
          </cell>
          <cell r="O11">
            <v>200</v>
          </cell>
          <cell r="P11">
            <v>1333438</v>
          </cell>
          <cell r="Q11">
            <v>1052</v>
          </cell>
        </row>
        <row r="12">
          <cell r="B12">
            <v>1140659002</v>
          </cell>
          <cell r="C12" t="str">
            <v>kretni{ki pragi-skupaj</v>
          </cell>
          <cell r="D12" t="str">
            <v>m3</v>
          </cell>
          <cell r="E12">
            <v>68900</v>
          </cell>
          <cell r="G12">
            <v>0</v>
          </cell>
          <cell r="H12">
            <v>75790</v>
          </cell>
          <cell r="I12">
            <v>10.4</v>
          </cell>
          <cell r="J12">
            <v>788216</v>
          </cell>
          <cell r="K12">
            <v>20</v>
          </cell>
          <cell r="L12">
            <v>1515800</v>
          </cell>
          <cell r="M12">
            <v>20</v>
          </cell>
          <cell r="N12">
            <v>1515800</v>
          </cell>
          <cell r="O12">
            <v>20</v>
          </cell>
          <cell r="P12">
            <v>1515800</v>
          </cell>
          <cell r="Q12">
            <v>70.400000000000006</v>
          </cell>
        </row>
        <row r="13">
          <cell r="B13">
            <v>1140702455</v>
          </cell>
          <cell r="C13" t="str">
            <v>mostovni pragi-skupaj</v>
          </cell>
          <cell r="D13" t="str">
            <v>m3</v>
          </cell>
          <cell r="E13">
            <v>80479.44</v>
          </cell>
          <cell r="G13">
            <v>0</v>
          </cell>
          <cell r="H13">
            <v>88527.38</v>
          </cell>
          <cell r="I13">
            <v>15</v>
          </cell>
          <cell r="J13">
            <v>1327910.7000000002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15</v>
          </cell>
        </row>
        <row r="14">
          <cell r="B14">
            <v>1147060022</v>
          </cell>
          <cell r="C14" t="str">
            <v>topolova de{~ica za tirnice S 49</v>
          </cell>
          <cell r="D14" t="str">
            <v>kos</v>
          </cell>
          <cell r="E14">
            <v>27.87</v>
          </cell>
          <cell r="G14">
            <v>0</v>
          </cell>
          <cell r="H14">
            <v>30.66</v>
          </cell>
          <cell r="I14">
            <v>15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>
            <v>1190003283</v>
          </cell>
          <cell r="C15" t="str">
            <v>lepljeni izolirni stik,S49-skupaj(specif.)</v>
          </cell>
          <cell r="D15" t="str">
            <v>kos</v>
          </cell>
          <cell r="E15">
            <v>80454</v>
          </cell>
          <cell r="G15">
            <v>0</v>
          </cell>
          <cell r="H15">
            <v>88499.4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Q15">
            <v>0</v>
          </cell>
        </row>
        <row r="16">
          <cell r="B16">
            <v>1210001002</v>
          </cell>
          <cell r="C16" t="str">
            <v>zidarski material - mivka</v>
          </cell>
          <cell r="D16" t="str">
            <v>m3</v>
          </cell>
          <cell r="E16">
            <v>429.3</v>
          </cell>
          <cell r="G16">
            <v>0</v>
          </cell>
          <cell r="H16">
            <v>472.23</v>
          </cell>
          <cell r="I16">
            <v>0</v>
          </cell>
          <cell r="J16">
            <v>0</v>
          </cell>
          <cell r="K16">
            <v>1</v>
          </cell>
          <cell r="L16">
            <v>472.23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</v>
          </cell>
        </row>
        <row r="17">
          <cell r="B17">
            <v>1210002018</v>
          </cell>
          <cell r="C17" t="str">
            <v>zidarski material - pesek 0 - 4</v>
          </cell>
          <cell r="D17" t="str">
            <v>m3</v>
          </cell>
          <cell r="E17">
            <v>2332</v>
          </cell>
          <cell r="H17">
            <v>2565.1999999999998</v>
          </cell>
          <cell r="I17">
            <v>0</v>
          </cell>
          <cell r="J17">
            <v>0</v>
          </cell>
          <cell r="K17">
            <v>15</v>
          </cell>
          <cell r="L17">
            <v>38478</v>
          </cell>
          <cell r="M17">
            <v>15</v>
          </cell>
          <cell r="N17">
            <v>38478</v>
          </cell>
          <cell r="O17">
            <v>0</v>
          </cell>
          <cell r="P17">
            <v>0</v>
          </cell>
          <cell r="Q17">
            <v>30</v>
          </cell>
        </row>
        <row r="18">
          <cell r="B18">
            <v>1210053011</v>
          </cell>
          <cell r="C18" t="str">
            <v>agregat 0-16</v>
          </cell>
          <cell r="D18" t="str">
            <v>m3</v>
          </cell>
          <cell r="E18">
            <v>1722.5</v>
          </cell>
          <cell r="H18">
            <v>1894.75</v>
          </cell>
          <cell r="I18">
            <v>0</v>
          </cell>
          <cell r="J18">
            <v>0</v>
          </cell>
          <cell r="K18">
            <v>15</v>
          </cell>
          <cell r="L18">
            <v>28421.25</v>
          </cell>
          <cell r="M18">
            <v>15</v>
          </cell>
          <cell r="N18">
            <v>28421.25</v>
          </cell>
          <cell r="O18">
            <v>0</v>
          </cell>
          <cell r="P18">
            <v>0</v>
          </cell>
          <cell r="Q18">
            <v>30</v>
          </cell>
        </row>
        <row r="19">
          <cell r="B19">
            <v>1210201040</v>
          </cell>
          <cell r="C19" t="str">
            <v>zidarski material - apno</v>
          </cell>
          <cell r="D19" t="str">
            <v>kg</v>
          </cell>
          <cell r="E19">
            <v>14.1</v>
          </cell>
          <cell r="H19">
            <v>15.51</v>
          </cell>
          <cell r="I19">
            <v>0</v>
          </cell>
          <cell r="J19">
            <v>0</v>
          </cell>
          <cell r="K19">
            <v>150</v>
          </cell>
          <cell r="L19">
            <v>2326.5</v>
          </cell>
          <cell r="M19">
            <v>30</v>
          </cell>
          <cell r="N19">
            <v>465.3</v>
          </cell>
          <cell r="O19">
            <v>0</v>
          </cell>
          <cell r="P19">
            <v>0</v>
          </cell>
          <cell r="Q19">
            <v>180</v>
          </cell>
        </row>
        <row r="20">
          <cell r="B20">
            <v>1210251011</v>
          </cell>
          <cell r="C20" t="str">
            <v>zidarski material - gips, kit</v>
          </cell>
          <cell r="D20" t="str">
            <v>kg</v>
          </cell>
          <cell r="E20">
            <v>41.66</v>
          </cell>
          <cell r="H20">
            <v>45.83</v>
          </cell>
          <cell r="I20">
            <v>0</v>
          </cell>
          <cell r="J20">
            <v>0</v>
          </cell>
          <cell r="K20">
            <v>40</v>
          </cell>
          <cell r="L20">
            <v>1833.1999999999998</v>
          </cell>
          <cell r="M20">
            <v>80</v>
          </cell>
          <cell r="N20">
            <v>3666.3999999999996</v>
          </cell>
          <cell r="O20">
            <v>0</v>
          </cell>
          <cell r="P20">
            <v>0</v>
          </cell>
          <cell r="Q20">
            <v>120</v>
          </cell>
        </row>
        <row r="21">
          <cell r="B21">
            <v>1210302020</v>
          </cell>
          <cell r="C21" t="str">
            <v>zidarski material  - cement</v>
          </cell>
          <cell r="D21" t="str">
            <v>kg</v>
          </cell>
          <cell r="E21">
            <v>11.66</v>
          </cell>
          <cell r="H21">
            <v>12.83</v>
          </cell>
          <cell r="I21">
            <v>0</v>
          </cell>
          <cell r="J21">
            <v>0</v>
          </cell>
          <cell r="K21">
            <v>500</v>
          </cell>
          <cell r="L21">
            <v>6415</v>
          </cell>
          <cell r="M21">
            <v>300</v>
          </cell>
          <cell r="N21">
            <v>3849</v>
          </cell>
          <cell r="O21">
            <v>0</v>
          </cell>
          <cell r="P21">
            <v>0</v>
          </cell>
          <cell r="Q21">
            <v>800</v>
          </cell>
        </row>
        <row r="22">
          <cell r="B22">
            <v>1210354013</v>
          </cell>
          <cell r="C22" t="str">
            <v>zidarski material - termoizolacija-tervol 5 cm</v>
          </cell>
          <cell r="D22" t="str">
            <v>m3</v>
          </cell>
          <cell r="E22">
            <v>170.02</v>
          </cell>
          <cell r="H22">
            <v>187.02</v>
          </cell>
          <cell r="I22">
            <v>0</v>
          </cell>
          <cell r="J22">
            <v>0</v>
          </cell>
          <cell r="K22">
            <v>10</v>
          </cell>
          <cell r="L22">
            <v>1870.2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10</v>
          </cell>
        </row>
        <row r="23">
          <cell r="B23">
            <v>1210710214</v>
          </cell>
          <cell r="C23" t="str">
            <v>kritina salonit</v>
          </cell>
          <cell r="D23" t="str">
            <v>kos</v>
          </cell>
          <cell r="E23">
            <v>954</v>
          </cell>
          <cell r="G23">
            <v>0</v>
          </cell>
          <cell r="H23">
            <v>1049.4000000000001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150</v>
          </cell>
          <cell r="N23">
            <v>157410</v>
          </cell>
          <cell r="O23">
            <v>0</v>
          </cell>
          <cell r="P23">
            <v>0</v>
          </cell>
          <cell r="Q23">
            <v>150</v>
          </cell>
        </row>
        <row r="24">
          <cell r="B24">
            <v>1210801021</v>
          </cell>
          <cell r="C24" t="str">
            <v>zidarski material - NF fasadni</v>
          </cell>
          <cell r="D24" t="str">
            <v>kos</v>
          </cell>
          <cell r="E24">
            <v>54.11</v>
          </cell>
          <cell r="G24">
            <v>0</v>
          </cell>
          <cell r="H24">
            <v>59.52</v>
          </cell>
          <cell r="I24">
            <v>0</v>
          </cell>
          <cell r="J24">
            <v>0</v>
          </cell>
          <cell r="K24">
            <v>20</v>
          </cell>
          <cell r="L24">
            <v>1190.4000000000001</v>
          </cell>
          <cell r="M24">
            <v>20</v>
          </cell>
          <cell r="N24">
            <v>1190.4000000000001</v>
          </cell>
          <cell r="O24">
            <v>0</v>
          </cell>
          <cell r="P24">
            <v>0</v>
          </cell>
          <cell r="Q24">
            <v>40</v>
          </cell>
        </row>
        <row r="25">
          <cell r="B25">
            <v>1211031016</v>
          </cell>
          <cell r="C25" t="str">
            <v>steklo 3 mm</v>
          </cell>
          <cell r="D25" t="str">
            <v>m2</v>
          </cell>
          <cell r="E25">
            <v>1219</v>
          </cell>
          <cell r="H25">
            <v>1340.9</v>
          </cell>
          <cell r="I25">
            <v>0</v>
          </cell>
          <cell r="J25">
            <v>0</v>
          </cell>
          <cell r="K25">
            <v>5</v>
          </cell>
          <cell r="L25">
            <v>6704.5</v>
          </cell>
          <cell r="M25">
            <v>5</v>
          </cell>
          <cell r="N25">
            <v>6704.5</v>
          </cell>
          <cell r="O25">
            <v>0</v>
          </cell>
          <cell r="P25">
            <v>0</v>
          </cell>
          <cell r="Q25">
            <v>10</v>
          </cell>
        </row>
        <row r="26">
          <cell r="B26">
            <v>1211130602</v>
          </cell>
          <cell r="C26" t="str">
            <v>tol~enec</v>
          </cell>
          <cell r="D26" t="str">
            <v>m3</v>
          </cell>
          <cell r="E26">
            <v>1060</v>
          </cell>
          <cell r="G26">
            <v>0</v>
          </cell>
          <cell r="H26">
            <v>1166</v>
          </cell>
          <cell r="I26">
            <v>400</v>
          </cell>
          <cell r="J26">
            <v>466400</v>
          </cell>
          <cell r="K26">
            <v>400</v>
          </cell>
          <cell r="L26">
            <v>466400</v>
          </cell>
          <cell r="M26">
            <v>400</v>
          </cell>
          <cell r="N26">
            <v>466400</v>
          </cell>
          <cell r="O26">
            <v>400</v>
          </cell>
          <cell r="P26">
            <v>466400</v>
          </cell>
          <cell r="Q26">
            <v>1600</v>
          </cell>
        </row>
        <row r="27">
          <cell r="B27">
            <v>1241004009</v>
          </cell>
          <cell r="C27" t="str">
            <v>zidarski material - stavbno pohi{., okna,vrata</v>
          </cell>
          <cell r="D27" t="str">
            <v>kos</v>
          </cell>
          <cell r="E27">
            <v>24380</v>
          </cell>
          <cell r="G27">
            <v>0</v>
          </cell>
          <cell r="H27">
            <v>26818</v>
          </cell>
          <cell r="I27">
            <v>0</v>
          </cell>
          <cell r="J27">
            <v>0</v>
          </cell>
          <cell r="K27">
            <v>22</v>
          </cell>
          <cell r="L27">
            <v>589996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22</v>
          </cell>
        </row>
        <row r="28">
          <cell r="B28">
            <v>1410053487</v>
          </cell>
          <cell r="C28" t="str">
            <v>les za ostre{je - opa` leseni</v>
          </cell>
          <cell r="D28" t="str">
            <v>m2</v>
          </cell>
          <cell r="E28">
            <v>901</v>
          </cell>
          <cell r="H28">
            <v>991.1</v>
          </cell>
          <cell r="I28">
            <v>0</v>
          </cell>
          <cell r="J28">
            <v>0</v>
          </cell>
          <cell r="K28">
            <v>30</v>
          </cell>
          <cell r="L28">
            <v>29733</v>
          </cell>
          <cell r="M28">
            <v>40</v>
          </cell>
          <cell r="N28">
            <v>39644</v>
          </cell>
          <cell r="O28">
            <v>0</v>
          </cell>
          <cell r="P28">
            <v>0</v>
          </cell>
          <cell r="Q28">
            <v>70</v>
          </cell>
        </row>
        <row r="29">
          <cell r="B29">
            <v>1481581492</v>
          </cell>
          <cell r="C29" t="str">
            <v>AT porcija,S 49,mehka,komplet</v>
          </cell>
          <cell r="D29" t="str">
            <v>kos</v>
          </cell>
          <cell r="E29">
            <v>4107.5</v>
          </cell>
          <cell r="G29">
            <v>0</v>
          </cell>
          <cell r="H29">
            <v>4518.25</v>
          </cell>
          <cell r="I29">
            <v>0</v>
          </cell>
          <cell r="J29">
            <v>0</v>
          </cell>
          <cell r="K29">
            <v>30</v>
          </cell>
          <cell r="L29">
            <v>0</v>
          </cell>
          <cell r="M29">
            <v>40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>
            <v>1481581500</v>
          </cell>
          <cell r="C30" t="str">
            <v>AT porcija,S49,trda,komplet</v>
          </cell>
          <cell r="D30" t="str">
            <v>kos</v>
          </cell>
          <cell r="E30">
            <v>4107.5</v>
          </cell>
          <cell r="G30">
            <v>0</v>
          </cell>
          <cell r="H30">
            <v>4518.25</v>
          </cell>
          <cell r="I30">
            <v>100</v>
          </cell>
          <cell r="J30">
            <v>451825</v>
          </cell>
          <cell r="K30">
            <v>100</v>
          </cell>
          <cell r="L30">
            <v>451825</v>
          </cell>
          <cell r="M30">
            <v>100</v>
          </cell>
          <cell r="N30">
            <v>451825</v>
          </cell>
          <cell r="O30">
            <v>57</v>
          </cell>
          <cell r="P30">
            <v>257540.25</v>
          </cell>
          <cell r="Q30">
            <v>357</v>
          </cell>
        </row>
        <row r="31">
          <cell r="B31">
            <v>1481587002</v>
          </cell>
          <cell r="C31" t="str">
            <v>AT porcija,UIC 60-trda,komplet</v>
          </cell>
          <cell r="D31" t="str">
            <v>kos</v>
          </cell>
          <cell r="E31">
            <v>5250.18</v>
          </cell>
          <cell r="G31">
            <v>0</v>
          </cell>
          <cell r="H31">
            <v>5775.2</v>
          </cell>
          <cell r="I31">
            <v>100</v>
          </cell>
          <cell r="J31">
            <v>0</v>
          </cell>
          <cell r="K31">
            <v>100</v>
          </cell>
          <cell r="L31">
            <v>0</v>
          </cell>
          <cell r="M31">
            <v>100</v>
          </cell>
          <cell r="N31">
            <v>0</v>
          </cell>
          <cell r="O31">
            <v>100</v>
          </cell>
          <cell r="P31">
            <v>0</v>
          </cell>
          <cell r="Q31">
            <v>0</v>
          </cell>
        </row>
        <row r="32">
          <cell r="B32">
            <v>1481587002</v>
          </cell>
          <cell r="C32" t="str">
            <v>kretni{ki deli-skupaj</v>
          </cell>
          <cell r="D32" t="str">
            <v>t</v>
          </cell>
          <cell r="E32">
            <v>0</v>
          </cell>
          <cell r="G32">
            <v>0</v>
          </cell>
          <cell r="H32">
            <v>0</v>
          </cell>
          <cell r="I32">
            <v>3</v>
          </cell>
          <cell r="J32">
            <v>0</v>
          </cell>
          <cell r="K32">
            <v>2</v>
          </cell>
          <cell r="L32">
            <v>0</v>
          </cell>
          <cell r="M32">
            <v>2</v>
          </cell>
          <cell r="N32">
            <v>0</v>
          </cell>
          <cell r="O32">
            <v>3.2</v>
          </cell>
          <cell r="P32">
            <v>0</v>
          </cell>
          <cell r="Q32">
            <v>10.199999999999999</v>
          </cell>
        </row>
        <row r="33">
          <cell r="C33" t="str">
            <v>kretni{ki deli-skupaj</v>
          </cell>
          <cell r="D33" t="str">
            <v>t</v>
          </cell>
          <cell r="E33">
            <v>0</v>
          </cell>
          <cell r="G33">
            <v>0</v>
          </cell>
          <cell r="H33">
            <v>0</v>
          </cell>
          <cell r="I33">
            <v>3</v>
          </cell>
          <cell r="J33">
            <v>0</v>
          </cell>
          <cell r="K33">
            <v>2</v>
          </cell>
          <cell r="L33">
            <v>0</v>
          </cell>
          <cell r="M33">
            <v>2</v>
          </cell>
          <cell r="N33">
            <v>0</v>
          </cell>
          <cell r="O33">
            <v>3.2</v>
          </cell>
          <cell r="P33">
            <v>0</v>
          </cell>
          <cell r="Q33">
            <v>10.199999999999999</v>
          </cell>
        </row>
      </sheetData>
      <sheetData sheetId="2">
        <row r="2">
          <cell r="B2" t="str">
            <v>šifra materiala</v>
          </cell>
          <cell r="C2" t="str">
            <v>vrsta materiala</v>
          </cell>
          <cell r="D2" t="str">
            <v>enota</v>
          </cell>
          <cell r="E2" t="str">
            <v>cena 95</v>
          </cell>
          <cell r="F2" t="str">
            <v>koli~ina</v>
          </cell>
          <cell r="G2" t="str">
            <v>skupaj znesek</v>
          </cell>
          <cell r="H2" t="str">
            <v>cena 1996 (cena1995+*10%)</v>
          </cell>
          <cell r="I2" t="str">
            <v>I-III/96 koli~ina</v>
          </cell>
          <cell r="J2" t="str">
            <v>vrednost</v>
          </cell>
          <cell r="K2" t="str">
            <v>IV-VI/96 koli~ina</v>
          </cell>
          <cell r="L2" t="str">
            <v>vrednost</v>
          </cell>
          <cell r="M2" t="str">
            <v>VII-IX/96 koli~ina</v>
          </cell>
          <cell r="N2" t="str">
            <v>vrednost</v>
          </cell>
          <cell r="O2" t="str">
            <v>X-XII/96 koli~ina</v>
          </cell>
          <cell r="P2" t="str">
            <v>vrednost</v>
          </cell>
          <cell r="Q2" t="str">
            <v>SVP PO</v>
          </cell>
        </row>
        <row r="3">
          <cell r="B3">
            <v>1020101489</v>
          </cell>
          <cell r="C3" t="str">
            <v>okroglo `elezo</v>
          </cell>
          <cell r="D3" t="str">
            <v>kg</v>
          </cell>
          <cell r="E3">
            <v>130</v>
          </cell>
          <cell r="H3">
            <v>143</v>
          </cell>
          <cell r="I3">
            <v>40</v>
          </cell>
          <cell r="J3">
            <v>5720</v>
          </cell>
          <cell r="K3">
            <v>40</v>
          </cell>
          <cell r="L3">
            <v>5720</v>
          </cell>
          <cell r="M3">
            <v>40</v>
          </cell>
          <cell r="N3">
            <v>5720</v>
          </cell>
          <cell r="O3">
            <v>40</v>
          </cell>
          <cell r="P3">
            <v>5720</v>
          </cell>
          <cell r="Q3">
            <v>160</v>
          </cell>
        </row>
        <row r="4">
          <cell r="B4">
            <v>1020218036</v>
          </cell>
          <cell r="C4" t="str">
            <v>betonsko `elezo</v>
          </cell>
          <cell r="D4" t="str">
            <v>kg</v>
          </cell>
          <cell r="E4">
            <v>54.06</v>
          </cell>
          <cell r="H4">
            <v>59.47</v>
          </cell>
          <cell r="I4">
            <v>0</v>
          </cell>
          <cell r="J4">
            <v>0</v>
          </cell>
          <cell r="K4">
            <v>50</v>
          </cell>
          <cell r="L4">
            <v>2973.5</v>
          </cell>
          <cell r="M4">
            <v>200</v>
          </cell>
          <cell r="N4">
            <v>11894</v>
          </cell>
          <cell r="O4">
            <v>100</v>
          </cell>
          <cell r="P4">
            <v>5947</v>
          </cell>
          <cell r="Q4">
            <v>350</v>
          </cell>
        </row>
        <row r="5">
          <cell r="B5">
            <v>1020218234</v>
          </cell>
          <cell r="C5" t="str">
            <v>betonsko `elezo</v>
          </cell>
          <cell r="D5" t="str">
            <v>kg</v>
          </cell>
          <cell r="E5">
            <v>54.06</v>
          </cell>
          <cell r="H5">
            <v>59.47</v>
          </cell>
          <cell r="I5">
            <v>30</v>
          </cell>
          <cell r="J5">
            <v>1784.1</v>
          </cell>
          <cell r="K5">
            <v>50</v>
          </cell>
          <cell r="L5">
            <v>2973.5</v>
          </cell>
          <cell r="M5">
            <v>50</v>
          </cell>
          <cell r="N5">
            <v>2973.5</v>
          </cell>
          <cell r="O5">
            <v>30</v>
          </cell>
          <cell r="P5">
            <v>1784.1</v>
          </cell>
          <cell r="Q5">
            <v>160</v>
          </cell>
        </row>
        <row r="6">
          <cell r="B6">
            <v>1020406110</v>
          </cell>
          <cell r="C6" t="str">
            <v>plo{~ato `elezo</v>
          </cell>
          <cell r="D6" t="str">
            <v>kg</v>
          </cell>
          <cell r="E6">
            <v>130</v>
          </cell>
          <cell r="H6">
            <v>143</v>
          </cell>
          <cell r="I6">
            <v>40</v>
          </cell>
          <cell r="J6">
            <v>5720</v>
          </cell>
          <cell r="K6">
            <v>40</v>
          </cell>
          <cell r="L6">
            <v>5720</v>
          </cell>
          <cell r="M6">
            <v>40</v>
          </cell>
          <cell r="N6">
            <v>5720</v>
          </cell>
          <cell r="O6">
            <v>40</v>
          </cell>
          <cell r="P6">
            <v>5720</v>
          </cell>
          <cell r="Q6">
            <v>160</v>
          </cell>
        </row>
        <row r="7">
          <cell r="B7">
            <v>1020416143</v>
          </cell>
          <cell r="C7" t="str">
            <v>kotno `elezo</v>
          </cell>
          <cell r="D7" t="str">
            <v>kg</v>
          </cell>
          <cell r="E7">
            <v>130</v>
          </cell>
          <cell r="H7">
            <v>143</v>
          </cell>
          <cell r="I7">
            <v>15</v>
          </cell>
          <cell r="J7">
            <v>2145</v>
          </cell>
          <cell r="K7">
            <v>15</v>
          </cell>
          <cell r="L7">
            <v>2145</v>
          </cell>
          <cell r="M7">
            <v>15</v>
          </cell>
          <cell r="N7">
            <v>2145</v>
          </cell>
          <cell r="O7">
            <v>15</v>
          </cell>
          <cell r="P7">
            <v>2145</v>
          </cell>
          <cell r="Q7">
            <v>60</v>
          </cell>
        </row>
        <row r="8">
          <cell r="B8">
            <v>1024501114</v>
          </cell>
          <cell r="C8" t="str">
            <v>kritina pocinkana plo~evina</v>
          </cell>
          <cell r="D8" t="str">
            <v>kg</v>
          </cell>
          <cell r="E8">
            <v>127.2</v>
          </cell>
          <cell r="H8">
            <v>139.91999999999999</v>
          </cell>
          <cell r="I8">
            <v>20</v>
          </cell>
          <cell r="J8">
            <v>2798.3999999999996</v>
          </cell>
          <cell r="K8">
            <v>40</v>
          </cell>
          <cell r="L8">
            <v>5596.7999999999993</v>
          </cell>
          <cell r="M8">
            <v>50</v>
          </cell>
          <cell r="N8">
            <v>6995.9999999999991</v>
          </cell>
          <cell r="O8">
            <v>0</v>
          </cell>
          <cell r="P8">
            <v>0</v>
          </cell>
          <cell r="Q8">
            <v>110</v>
          </cell>
        </row>
        <row r="9">
          <cell r="B9">
            <v>1025361021</v>
          </cell>
          <cell r="C9" t="str">
            <v>mre`na armatura</v>
          </cell>
          <cell r="D9" t="str">
            <v>kos</v>
          </cell>
          <cell r="E9">
            <v>74.88</v>
          </cell>
          <cell r="H9">
            <v>82.37</v>
          </cell>
          <cell r="I9">
            <v>4</v>
          </cell>
          <cell r="J9">
            <v>329.48</v>
          </cell>
          <cell r="K9">
            <v>6</v>
          </cell>
          <cell r="L9">
            <v>494.22</v>
          </cell>
          <cell r="M9">
            <v>6</v>
          </cell>
          <cell r="N9">
            <v>494.22</v>
          </cell>
          <cell r="O9">
            <v>4</v>
          </cell>
          <cell r="P9">
            <v>329.48</v>
          </cell>
          <cell r="Q9">
            <v>27</v>
          </cell>
        </row>
        <row r="10">
          <cell r="B10">
            <v>1027119658</v>
          </cell>
          <cell r="C10" t="str">
            <v>`i~niki</v>
          </cell>
          <cell r="D10" t="str">
            <v>kg</v>
          </cell>
          <cell r="E10">
            <v>350</v>
          </cell>
          <cell r="H10">
            <v>385</v>
          </cell>
          <cell r="I10">
            <v>20</v>
          </cell>
          <cell r="J10">
            <v>7700</v>
          </cell>
          <cell r="K10">
            <v>30</v>
          </cell>
          <cell r="L10">
            <v>11550</v>
          </cell>
          <cell r="M10">
            <v>30</v>
          </cell>
          <cell r="N10">
            <v>11550</v>
          </cell>
          <cell r="O10">
            <v>20</v>
          </cell>
          <cell r="P10">
            <v>7700</v>
          </cell>
          <cell r="Q10">
            <v>100</v>
          </cell>
        </row>
        <row r="11">
          <cell r="B11">
            <v>1041053487</v>
          </cell>
          <cell r="C11" t="str">
            <v>deske</v>
          </cell>
          <cell r="D11" t="str">
            <v>m3</v>
          </cell>
          <cell r="E11">
            <v>22500</v>
          </cell>
          <cell r="H11">
            <v>24750</v>
          </cell>
          <cell r="I11">
            <v>1</v>
          </cell>
          <cell r="J11">
            <v>24750</v>
          </cell>
          <cell r="K11">
            <v>2</v>
          </cell>
          <cell r="L11">
            <v>49500</v>
          </cell>
          <cell r="M11">
            <v>1</v>
          </cell>
          <cell r="N11">
            <v>24750</v>
          </cell>
          <cell r="O11">
            <v>1</v>
          </cell>
          <cell r="P11">
            <v>24750</v>
          </cell>
          <cell r="Q11">
            <v>5</v>
          </cell>
        </row>
        <row r="12">
          <cell r="B12">
            <v>1041202092</v>
          </cell>
          <cell r="C12" t="str">
            <v>les za ostre{je - rezan les</v>
          </cell>
          <cell r="D12" t="str">
            <v>m3</v>
          </cell>
          <cell r="E12">
            <v>27560</v>
          </cell>
          <cell r="H12">
            <v>30316</v>
          </cell>
          <cell r="I12">
            <v>0</v>
          </cell>
          <cell r="J12">
            <v>0</v>
          </cell>
          <cell r="K12">
            <v>5</v>
          </cell>
          <cell r="L12">
            <v>151580</v>
          </cell>
          <cell r="M12">
            <v>8</v>
          </cell>
          <cell r="N12">
            <v>242528</v>
          </cell>
          <cell r="O12">
            <v>5</v>
          </cell>
          <cell r="P12">
            <v>151580</v>
          </cell>
          <cell r="Q12">
            <v>18</v>
          </cell>
        </row>
        <row r="13">
          <cell r="B13">
            <v>1041653487</v>
          </cell>
          <cell r="C13" t="str">
            <v>opa`ni les</v>
          </cell>
          <cell r="D13" t="str">
            <v>m3</v>
          </cell>
          <cell r="E13">
            <v>31800</v>
          </cell>
          <cell r="H13">
            <v>34980</v>
          </cell>
          <cell r="I13">
            <v>0</v>
          </cell>
          <cell r="J13">
            <v>0</v>
          </cell>
          <cell r="K13">
            <v>2</v>
          </cell>
          <cell r="L13">
            <v>69960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2</v>
          </cell>
        </row>
        <row r="14">
          <cell r="B14">
            <v>1043010014</v>
          </cell>
          <cell r="C14" t="str">
            <v>rocaji za krampe</v>
          </cell>
          <cell r="D14" t="str">
            <v>kd</v>
          </cell>
          <cell r="I14">
            <v>5</v>
          </cell>
          <cell r="K14">
            <v>10</v>
          </cell>
          <cell r="M14">
            <v>10</v>
          </cell>
          <cell r="O14">
            <v>5</v>
          </cell>
          <cell r="Q14">
            <v>30</v>
          </cell>
        </row>
        <row r="15">
          <cell r="B15">
            <v>1043116019</v>
          </cell>
          <cell r="C15" t="str">
            <v>rocaji za lopate</v>
          </cell>
          <cell r="D15" t="str">
            <v>kd</v>
          </cell>
          <cell r="I15">
            <v>10</v>
          </cell>
          <cell r="K15">
            <v>15</v>
          </cell>
          <cell r="M15">
            <v>15</v>
          </cell>
          <cell r="O15">
            <v>10</v>
          </cell>
          <cell r="Q15">
            <v>50</v>
          </cell>
        </row>
        <row r="16">
          <cell r="B16">
            <v>1052501069</v>
          </cell>
          <cell r="C16" t="str">
            <v>plasticne nitke za motorne kose</v>
          </cell>
          <cell r="D16" t="str">
            <v>kd</v>
          </cell>
          <cell r="I16">
            <v>5</v>
          </cell>
          <cell r="K16">
            <v>5</v>
          </cell>
          <cell r="M16">
            <v>5</v>
          </cell>
          <cell r="O16">
            <v>5</v>
          </cell>
          <cell r="Q16">
            <v>20</v>
          </cell>
        </row>
        <row r="17">
          <cell r="B17">
            <v>1062630114</v>
          </cell>
          <cell r="C17" t="str">
            <v>cevi plasti~ne</v>
          </cell>
          <cell r="D17" t="str">
            <v>m1</v>
          </cell>
          <cell r="E17">
            <v>400</v>
          </cell>
          <cell r="H17">
            <v>440</v>
          </cell>
          <cell r="I17">
            <v>0</v>
          </cell>
          <cell r="J17">
            <v>0</v>
          </cell>
          <cell r="K17">
            <v>20</v>
          </cell>
          <cell r="L17">
            <v>8800</v>
          </cell>
          <cell r="M17">
            <v>20</v>
          </cell>
          <cell r="N17">
            <v>8800</v>
          </cell>
          <cell r="O17">
            <v>10</v>
          </cell>
          <cell r="P17">
            <v>4400</v>
          </cell>
          <cell r="Q17">
            <v>50</v>
          </cell>
        </row>
        <row r="18">
          <cell r="B18">
            <v>1062642010</v>
          </cell>
          <cell r="C18" t="str">
            <v>drena`ne cevi</v>
          </cell>
          <cell r="D18" t="str">
            <v>m1</v>
          </cell>
          <cell r="E18">
            <v>797.12</v>
          </cell>
          <cell r="H18">
            <v>876.83</v>
          </cell>
          <cell r="I18">
            <v>0</v>
          </cell>
          <cell r="J18">
            <v>0</v>
          </cell>
          <cell r="K18">
            <v>30</v>
          </cell>
          <cell r="L18">
            <v>26304.9</v>
          </cell>
          <cell r="M18">
            <v>60</v>
          </cell>
          <cell r="N18">
            <v>52609.8</v>
          </cell>
          <cell r="O18">
            <v>0</v>
          </cell>
          <cell r="P18">
            <v>0</v>
          </cell>
          <cell r="Q18">
            <v>90</v>
          </cell>
        </row>
        <row r="19">
          <cell r="B19">
            <v>1072312075</v>
          </cell>
          <cell r="C19" t="str">
            <v>razred~ilo</v>
          </cell>
          <cell r="D19" t="str">
            <v>l</v>
          </cell>
          <cell r="E19">
            <v>350</v>
          </cell>
          <cell r="H19">
            <v>385</v>
          </cell>
          <cell r="I19">
            <v>0</v>
          </cell>
          <cell r="J19">
            <v>0</v>
          </cell>
          <cell r="K19">
            <v>20</v>
          </cell>
          <cell r="L19">
            <v>7700</v>
          </cell>
          <cell r="M19">
            <v>20</v>
          </cell>
          <cell r="N19">
            <v>7700</v>
          </cell>
          <cell r="O19">
            <v>10</v>
          </cell>
          <cell r="P19">
            <v>3850</v>
          </cell>
          <cell r="Q19">
            <v>50</v>
          </cell>
        </row>
        <row r="20">
          <cell r="B20">
            <v>1072616020</v>
          </cell>
          <cell r="C20" t="str">
            <v>barva za AKZ jeklenih delov</v>
          </cell>
          <cell r="D20" t="str">
            <v>kg</v>
          </cell>
          <cell r="E20">
            <v>763.2</v>
          </cell>
          <cell r="H20">
            <v>839.52</v>
          </cell>
          <cell r="I20">
            <v>10</v>
          </cell>
          <cell r="J20">
            <v>8395.2000000000007</v>
          </cell>
          <cell r="K20">
            <v>30</v>
          </cell>
          <cell r="L20">
            <v>25185.599999999999</v>
          </cell>
          <cell r="M20">
            <v>20</v>
          </cell>
          <cell r="N20">
            <v>16790.400000000001</v>
          </cell>
          <cell r="O20">
            <v>5</v>
          </cell>
          <cell r="P20">
            <v>4197.6000000000004</v>
          </cell>
          <cell r="Q20">
            <v>125</v>
          </cell>
        </row>
        <row r="21">
          <cell r="B21">
            <v>1077201018</v>
          </cell>
          <cell r="C21" t="str">
            <v>sinkolit</v>
          </cell>
          <cell r="D21" t="str">
            <v>kg</v>
          </cell>
          <cell r="I21">
            <v>50</v>
          </cell>
          <cell r="K21">
            <v>150</v>
          </cell>
          <cell r="M21">
            <v>150</v>
          </cell>
          <cell r="O21">
            <v>50</v>
          </cell>
          <cell r="Q21">
            <v>500</v>
          </cell>
        </row>
        <row r="22">
          <cell r="B22">
            <v>1077303111</v>
          </cell>
          <cell r="C22" t="str">
            <v>jupol</v>
          </cell>
          <cell r="D22" t="str">
            <v>kg</v>
          </cell>
          <cell r="I22">
            <v>350</v>
          </cell>
          <cell r="K22">
            <v>450</v>
          </cell>
          <cell r="M22">
            <v>350</v>
          </cell>
          <cell r="O22">
            <v>250</v>
          </cell>
          <cell r="Q22">
            <v>1400</v>
          </cell>
        </row>
        <row r="23">
          <cell r="B23">
            <v>1082103019</v>
          </cell>
          <cell r="C23" t="str">
            <v>podlaga</v>
          </cell>
          <cell r="D23" t="str">
            <v>kg</v>
          </cell>
          <cell r="I23">
            <v>50</v>
          </cell>
          <cell r="K23">
            <v>60</v>
          </cell>
          <cell r="M23">
            <v>50</v>
          </cell>
          <cell r="O23">
            <v>40</v>
          </cell>
          <cell r="Q23">
            <v>200</v>
          </cell>
        </row>
        <row r="24">
          <cell r="B24">
            <v>1083136018</v>
          </cell>
          <cell r="C24" t="str">
            <v>zidarski material - plesk. barva</v>
          </cell>
          <cell r="D24" t="str">
            <v>kg</v>
          </cell>
          <cell r="E24">
            <v>795</v>
          </cell>
          <cell r="H24">
            <v>874.5</v>
          </cell>
          <cell r="I24">
            <v>150</v>
          </cell>
          <cell r="J24">
            <v>131175</v>
          </cell>
          <cell r="K24">
            <v>250</v>
          </cell>
          <cell r="L24">
            <v>218625</v>
          </cell>
          <cell r="M24">
            <v>300</v>
          </cell>
          <cell r="N24">
            <v>262350</v>
          </cell>
          <cell r="O24">
            <v>150</v>
          </cell>
          <cell r="P24">
            <v>131175</v>
          </cell>
          <cell r="Q24">
            <v>850</v>
          </cell>
        </row>
        <row r="25">
          <cell r="B25">
            <v>1120005606</v>
          </cell>
          <cell r="C25" t="str">
            <v>tirnice S-49 trde</v>
          </cell>
          <cell r="D25" t="str">
            <v>t</v>
          </cell>
          <cell r="E25">
            <v>88510</v>
          </cell>
          <cell r="G25">
            <v>0</v>
          </cell>
          <cell r="H25">
            <v>97361</v>
          </cell>
          <cell r="I25">
            <v>0</v>
          </cell>
          <cell r="J25">
            <v>0</v>
          </cell>
          <cell r="K25">
            <v>500</v>
          </cell>
          <cell r="L25">
            <v>48680500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500</v>
          </cell>
        </row>
        <row r="26">
          <cell r="B26">
            <v>1120670003</v>
          </cell>
          <cell r="C26" t="str">
            <v>dvojni vzmetni obro~ek, D@ 70</v>
          </cell>
          <cell r="D26" t="str">
            <v>kos</v>
          </cell>
          <cell r="E26">
            <v>26.5</v>
          </cell>
          <cell r="G26">
            <v>0</v>
          </cell>
          <cell r="H26">
            <v>29.15</v>
          </cell>
          <cell r="I26">
            <v>5000</v>
          </cell>
          <cell r="J26">
            <v>145750</v>
          </cell>
          <cell r="K26">
            <v>5000</v>
          </cell>
          <cell r="L26">
            <v>145750</v>
          </cell>
          <cell r="M26">
            <v>5000</v>
          </cell>
          <cell r="N26">
            <v>145750</v>
          </cell>
          <cell r="O26">
            <v>5000</v>
          </cell>
          <cell r="P26">
            <v>145750</v>
          </cell>
          <cell r="Q26">
            <v>20000</v>
          </cell>
        </row>
        <row r="27">
          <cell r="B27">
            <v>1120701105</v>
          </cell>
          <cell r="C27" t="str">
            <v>tirefon,I=160mm; D@ 12</v>
          </cell>
          <cell r="D27" t="str">
            <v>kos</v>
          </cell>
          <cell r="E27">
            <v>77.38</v>
          </cell>
          <cell r="G27">
            <v>0</v>
          </cell>
          <cell r="H27">
            <v>85.12</v>
          </cell>
          <cell r="I27">
            <v>5206</v>
          </cell>
          <cell r="J27">
            <v>443134.72000000003</v>
          </cell>
          <cell r="K27">
            <v>5000</v>
          </cell>
          <cell r="L27">
            <v>425600</v>
          </cell>
          <cell r="M27">
            <v>5000</v>
          </cell>
          <cell r="N27">
            <v>425600</v>
          </cell>
          <cell r="O27">
            <v>5000</v>
          </cell>
          <cell r="P27">
            <v>425600</v>
          </cell>
          <cell r="Q27">
            <v>20206</v>
          </cell>
        </row>
        <row r="28">
          <cell r="B28">
            <v>1140025006</v>
          </cell>
          <cell r="C28" t="str">
            <v>leseni klinci</v>
          </cell>
          <cell r="D28" t="str">
            <v>kos</v>
          </cell>
          <cell r="E28">
            <v>5.3</v>
          </cell>
          <cell r="G28">
            <v>0</v>
          </cell>
          <cell r="H28">
            <v>5.83</v>
          </cell>
          <cell r="I28">
            <v>1000</v>
          </cell>
          <cell r="J28">
            <v>5830</v>
          </cell>
          <cell r="K28">
            <v>2000</v>
          </cell>
          <cell r="L28">
            <v>11660</v>
          </cell>
          <cell r="M28">
            <v>1000</v>
          </cell>
          <cell r="N28">
            <v>5830</v>
          </cell>
          <cell r="O28">
            <v>1000</v>
          </cell>
          <cell r="P28">
            <v>5830</v>
          </cell>
          <cell r="Q28">
            <v>5000</v>
          </cell>
        </row>
        <row r="29">
          <cell r="B29">
            <v>1147060022</v>
          </cell>
          <cell r="C29" t="str">
            <v>topolova de{~ica za tirnice S 49 EVA</v>
          </cell>
          <cell r="D29" t="str">
            <v>kos</v>
          </cell>
          <cell r="E29">
            <v>27.87</v>
          </cell>
          <cell r="G29">
            <v>0</v>
          </cell>
          <cell r="H29">
            <v>30.66</v>
          </cell>
          <cell r="I29">
            <v>2500</v>
          </cell>
          <cell r="J29">
            <v>76650</v>
          </cell>
          <cell r="K29">
            <v>2500</v>
          </cell>
          <cell r="L29">
            <v>76650</v>
          </cell>
          <cell r="M29">
            <v>2500</v>
          </cell>
          <cell r="N29">
            <v>76650</v>
          </cell>
          <cell r="O29">
            <v>2500</v>
          </cell>
          <cell r="P29">
            <v>76650</v>
          </cell>
          <cell r="Q29">
            <v>10000</v>
          </cell>
        </row>
        <row r="30">
          <cell r="B30">
            <v>1190003283</v>
          </cell>
          <cell r="C30" t="str">
            <v>lepljeni izolirni stik,S49-skupaj</v>
          </cell>
          <cell r="D30" t="str">
            <v>kos</v>
          </cell>
          <cell r="E30">
            <v>80454</v>
          </cell>
          <cell r="G30">
            <v>0</v>
          </cell>
          <cell r="H30">
            <v>88499.4</v>
          </cell>
          <cell r="I30">
            <v>15</v>
          </cell>
          <cell r="J30">
            <v>1327491</v>
          </cell>
          <cell r="K30">
            <v>15</v>
          </cell>
          <cell r="L30">
            <v>1327491</v>
          </cell>
          <cell r="M30">
            <v>15</v>
          </cell>
          <cell r="N30">
            <v>1327491</v>
          </cell>
          <cell r="O30">
            <v>15</v>
          </cell>
          <cell r="P30">
            <v>1327491</v>
          </cell>
          <cell r="Q30">
            <v>60</v>
          </cell>
        </row>
        <row r="31">
          <cell r="B31">
            <v>1210001002</v>
          </cell>
          <cell r="C31" t="str">
            <v>zidarski material - mivka</v>
          </cell>
          <cell r="D31" t="str">
            <v>m3</v>
          </cell>
          <cell r="E31">
            <v>429.3</v>
          </cell>
          <cell r="G31">
            <v>0</v>
          </cell>
          <cell r="H31">
            <v>472.23</v>
          </cell>
          <cell r="I31">
            <v>0</v>
          </cell>
          <cell r="J31">
            <v>0</v>
          </cell>
          <cell r="K31">
            <v>10</v>
          </cell>
          <cell r="L31">
            <v>4722.3</v>
          </cell>
          <cell r="M31">
            <v>10</v>
          </cell>
          <cell r="N31">
            <v>4722.3</v>
          </cell>
          <cell r="O31">
            <v>0</v>
          </cell>
          <cell r="P31">
            <v>0</v>
          </cell>
          <cell r="Q31">
            <v>20</v>
          </cell>
        </row>
        <row r="32">
          <cell r="B32">
            <v>1210002018</v>
          </cell>
          <cell r="C32" t="str">
            <v>zidarski material - pesek 0 - 4</v>
          </cell>
          <cell r="D32" t="str">
            <v>m3</v>
          </cell>
          <cell r="E32">
            <v>2332</v>
          </cell>
          <cell r="H32">
            <v>2565.1999999999998</v>
          </cell>
          <cell r="I32">
            <v>3</v>
          </cell>
          <cell r="J32">
            <v>7695.5999999999995</v>
          </cell>
          <cell r="K32">
            <v>5</v>
          </cell>
          <cell r="L32">
            <v>12826</v>
          </cell>
          <cell r="M32">
            <v>5</v>
          </cell>
          <cell r="N32">
            <v>12826</v>
          </cell>
          <cell r="O32">
            <v>3</v>
          </cell>
          <cell r="P32">
            <v>7695.5999999999995</v>
          </cell>
          <cell r="Q32">
            <v>16</v>
          </cell>
        </row>
        <row r="33">
          <cell r="B33">
            <v>1210201040</v>
          </cell>
          <cell r="C33" t="str">
            <v>zidarski material - apno</v>
          </cell>
          <cell r="D33" t="str">
            <v>kg</v>
          </cell>
          <cell r="E33">
            <v>14.1</v>
          </cell>
          <cell r="H33">
            <v>15.51</v>
          </cell>
          <cell r="I33">
            <v>400</v>
          </cell>
          <cell r="J33">
            <v>6204</v>
          </cell>
          <cell r="K33">
            <v>400</v>
          </cell>
          <cell r="L33">
            <v>6204</v>
          </cell>
          <cell r="M33">
            <v>500</v>
          </cell>
          <cell r="N33">
            <v>7755</v>
          </cell>
          <cell r="O33">
            <v>400</v>
          </cell>
          <cell r="P33">
            <v>6204</v>
          </cell>
          <cell r="Q33">
            <v>1700</v>
          </cell>
        </row>
        <row r="34">
          <cell r="B34">
            <v>1210251011</v>
          </cell>
          <cell r="C34" t="str">
            <v>zidarski material - gips, kit</v>
          </cell>
          <cell r="D34" t="str">
            <v>kg</v>
          </cell>
          <cell r="E34">
            <v>41.66</v>
          </cell>
          <cell r="H34">
            <v>45.83</v>
          </cell>
          <cell r="I34">
            <v>50</v>
          </cell>
          <cell r="J34">
            <v>2291.5</v>
          </cell>
          <cell r="K34">
            <v>150</v>
          </cell>
          <cell r="L34">
            <v>6874.5</v>
          </cell>
          <cell r="M34">
            <v>150</v>
          </cell>
          <cell r="N34">
            <v>6874.5</v>
          </cell>
          <cell r="O34">
            <v>50</v>
          </cell>
          <cell r="P34">
            <v>2291.5</v>
          </cell>
          <cell r="Q34">
            <v>400</v>
          </cell>
        </row>
        <row r="35">
          <cell r="B35">
            <v>1210302020</v>
          </cell>
          <cell r="C35" t="str">
            <v>zidarski material  - cement</v>
          </cell>
          <cell r="D35" t="str">
            <v>kg</v>
          </cell>
          <cell r="E35">
            <v>11.66</v>
          </cell>
          <cell r="H35">
            <v>12.83</v>
          </cell>
          <cell r="I35">
            <v>200</v>
          </cell>
          <cell r="J35">
            <v>2566</v>
          </cell>
          <cell r="K35">
            <v>400</v>
          </cell>
          <cell r="L35">
            <v>5132</v>
          </cell>
          <cell r="M35">
            <v>600</v>
          </cell>
          <cell r="N35">
            <v>7698</v>
          </cell>
          <cell r="O35">
            <v>200</v>
          </cell>
          <cell r="P35">
            <v>2566</v>
          </cell>
          <cell r="Q35">
            <v>81400</v>
          </cell>
        </row>
        <row r="36">
          <cell r="B36">
            <v>1210302020</v>
          </cell>
          <cell r="C36" t="str">
            <v>cement</v>
          </cell>
          <cell r="D36" t="str">
            <v>kg</v>
          </cell>
          <cell r="E36">
            <v>11.66</v>
          </cell>
          <cell r="H36">
            <v>12.83</v>
          </cell>
          <cell r="I36">
            <v>10000</v>
          </cell>
          <cell r="J36">
            <v>128300</v>
          </cell>
          <cell r="K36">
            <v>30000</v>
          </cell>
          <cell r="L36">
            <v>384900</v>
          </cell>
          <cell r="M36">
            <v>30000</v>
          </cell>
          <cell r="N36">
            <v>384900</v>
          </cell>
          <cell r="O36">
            <v>10000</v>
          </cell>
          <cell r="P36">
            <v>128300</v>
          </cell>
          <cell r="Q36">
            <v>80000</v>
          </cell>
        </row>
        <row r="37">
          <cell r="B37">
            <v>1210510523</v>
          </cell>
          <cell r="C37" t="str">
            <v>koritnice betonske</v>
          </cell>
          <cell r="D37" t="str">
            <v>m</v>
          </cell>
          <cell r="E37">
            <v>11.66</v>
          </cell>
          <cell r="H37">
            <v>12.83</v>
          </cell>
          <cell r="I37">
            <v>0</v>
          </cell>
          <cell r="J37">
            <v>128300</v>
          </cell>
          <cell r="K37">
            <v>100</v>
          </cell>
          <cell r="L37">
            <v>384900</v>
          </cell>
          <cell r="M37">
            <v>100</v>
          </cell>
          <cell r="N37">
            <v>384900</v>
          </cell>
          <cell r="O37">
            <v>0</v>
          </cell>
          <cell r="P37">
            <v>128300</v>
          </cell>
          <cell r="Q37">
            <v>200</v>
          </cell>
        </row>
        <row r="38">
          <cell r="B38">
            <v>1210693196</v>
          </cell>
          <cell r="C38" t="str">
            <v>robniki cestni betonski</v>
          </cell>
          <cell r="D38" t="str">
            <v>kd</v>
          </cell>
          <cell r="I38">
            <v>25</v>
          </cell>
          <cell r="K38">
            <v>25</v>
          </cell>
          <cell r="M38">
            <v>0</v>
          </cell>
          <cell r="O38">
            <v>0</v>
          </cell>
          <cell r="Q38">
            <v>50</v>
          </cell>
        </row>
        <row r="39">
          <cell r="B39">
            <v>1210710214</v>
          </cell>
          <cell r="C39" t="str">
            <v>kritina salonit</v>
          </cell>
          <cell r="D39" t="str">
            <v>kos</v>
          </cell>
          <cell r="E39">
            <v>954</v>
          </cell>
          <cell r="G39">
            <v>0</v>
          </cell>
          <cell r="H39">
            <v>1049.4000000000001</v>
          </cell>
          <cell r="I39">
            <v>0</v>
          </cell>
          <cell r="J39">
            <v>0</v>
          </cell>
          <cell r="K39">
            <v>30</v>
          </cell>
          <cell r="L39">
            <v>31482.000000000004</v>
          </cell>
          <cell r="M39">
            <v>30</v>
          </cell>
          <cell r="N39">
            <v>31482.000000000004</v>
          </cell>
          <cell r="O39">
            <v>0</v>
          </cell>
          <cell r="P39">
            <v>0</v>
          </cell>
          <cell r="Q39">
            <v>60</v>
          </cell>
        </row>
        <row r="40">
          <cell r="B40">
            <v>1210801021</v>
          </cell>
          <cell r="C40" t="str">
            <v>zidarski material - NF fasadni</v>
          </cell>
          <cell r="D40" t="str">
            <v>kos</v>
          </cell>
          <cell r="E40">
            <v>54.11</v>
          </cell>
          <cell r="G40">
            <v>0</v>
          </cell>
          <cell r="H40">
            <v>59.52</v>
          </cell>
          <cell r="I40">
            <v>0</v>
          </cell>
          <cell r="J40">
            <v>0</v>
          </cell>
          <cell r="K40">
            <v>200</v>
          </cell>
          <cell r="L40">
            <v>11904</v>
          </cell>
          <cell r="M40">
            <v>200</v>
          </cell>
          <cell r="N40">
            <v>11904</v>
          </cell>
          <cell r="O40">
            <v>0</v>
          </cell>
          <cell r="P40">
            <v>0</v>
          </cell>
          <cell r="Q40">
            <v>400</v>
          </cell>
        </row>
        <row r="41">
          <cell r="B41">
            <v>1210821029</v>
          </cell>
          <cell r="C41" t="str">
            <v>zidarski material - modularec</v>
          </cell>
          <cell r="D41" t="str">
            <v>kos</v>
          </cell>
          <cell r="E41">
            <v>56.55</v>
          </cell>
          <cell r="H41">
            <v>62.21</v>
          </cell>
          <cell r="I41">
            <v>0</v>
          </cell>
          <cell r="J41">
            <v>0</v>
          </cell>
          <cell r="K41">
            <v>500</v>
          </cell>
          <cell r="L41">
            <v>31105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500</v>
          </cell>
        </row>
        <row r="42">
          <cell r="B42">
            <v>1210851034</v>
          </cell>
          <cell r="C42" t="str">
            <v xml:space="preserve">kritina bramac </v>
          </cell>
          <cell r="D42" t="str">
            <v>kos</v>
          </cell>
          <cell r="E42">
            <v>233.2</v>
          </cell>
          <cell r="H42">
            <v>256.52</v>
          </cell>
          <cell r="I42">
            <v>0</v>
          </cell>
          <cell r="J42">
            <v>0</v>
          </cell>
          <cell r="K42">
            <v>100</v>
          </cell>
          <cell r="L42">
            <v>25652</v>
          </cell>
          <cell r="M42">
            <v>500</v>
          </cell>
          <cell r="N42">
            <v>128259.99999999999</v>
          </cell>
          <cell r="O42">
            <v>0</v>
          </cell>
          <cell r="P42">
            <v>0</v>
          </cell>
          <cell r="Q42">
            <v>600</v>
          </cell>
        </row>
        <row r="43">
          <cell r="B43">
            <v>1210881213</v>
          </cell>
          <cell r="C43" t="str">
            <v>zidarski material - kerami~ne plo{~ice</v>
          </cell>
          <cell r="D43" t="str">
            <v>m2</v>
          </cell>
          <cell r="E43">
            <v>1325</v>
          </cell>
          <cell r="H43">
            <v>1457.5</v>
          </cell>
          <cell r="I43">
            <v>10</v>
          </cell>
          <cell r="J43">
            <v>14575</v>
          </cell>
          <cell r="K43">
            <v>20</v>
          </cell>
          <cell r="L43">
            <v>29150</v>
          </cell>
          <cell r="M43">
            <v>20</v>
          </cell>
          <cell r="N43">
            <v>29150</v>
          </cell>
          <cell r="O43">
            <v>5</v>
          </cell>
          <cell r="P43">
            <v>7287.5</v>
          </cell>
          <cell r="Q43">
            <v>55</v>
          </cell>
        </row>
        <row r="44">
          <cell r="B44">
            <v>1210891113</v>
          </cell>
          <cell r="C44" t="str">
            <v>dimnik SCHIEDEL</v>
          </cell>
          <cell r="D44" t="str">
            <v>m</v>
          </cell>
          <cell r="E44">
            <v>8485.2999999999993</v>
          </cell>
          <cell r="H44">
            <v>9333.83</v>
          </cell>
          <cell r="I44">
            <v>0</v>
          </cell>
          <cell r="J44">
            <v>0</v>
          </cell>
          <cell r="K44">
            <v>10</v>
          </cell>
          <cell r="L44">
            <v>93338.3</v>
          </cell>
          <cell r="M44">
            <v>30</v>
          </cell>
          <cell r="N44">
            <v>280014.90000000002</v>
          </cell>
          <cell r="O44">
            <v>0</v>
          </cell>
          <cell r="P44">
            <v>0</v>
          </cell>
          <cell r="Q44">
            <v>40</v>
          </cell>
        </row>
        <row r="45">
          <cell r="B45">
            <v>1211031016</v>
          </cell>
          <cell r="C45" t="str">
            <v>steklo 3 mm</v>
          </cell>
          <cell r="D45" t="str">
            <v>m2</v>
          </cell>
          <cell r="E45">
            <v>1219</v>
          </cell>
          <cell r="H45">
            <v>1340.9</v>
          </cell>
          <cell r="I45">
            <v>4</v>
          </cell>
          <cell r="J45">
            <v>5363.6</v>
          </cell>
          <cell r="K45">
            <v>10</v>
          </cell>
          <cell r="L45">
            <v>13409</v>
          </cell>
          <cell r="M45">
            <v>10</v>
          </cell>
          <cell r="N45">
            <v>13409</v>
          </cell>
          <cell r="O45">
            <v>5</v>
          </cell>
          <cell r="P45">
            <v>6704.5</v>
          </cell>
          <cell r="Q45">
            <v>29</v>
          </cell>
        </row>
        <row r="46">
          <cell r="B46">
            <v>1211130602</v>
          </cell>
          <cell r="C46" t="str">
            <v>tol~enec</v>
          </cell>
          <cell r="D46" t="str">
            <v>m3</v>
          </cell>
          <cell r="E46">
            <v>1060</v>
          </cell>
          <cell r="G46">
            <v>0</v>
          </cell>
          <cell r="H46">
            <v>1166</v>
          </cell>
          <cell r="I46">
            <v>1000</v>
          </cell>
          <cell r="J46">
            <v>1166000</v>
          </cell>
          <cell r="K46">
            <v>1000</v>
          </cell>
          <cell r="L46">
            <v>1166000</v>
          </cell>
          <cell r="M46">
            <v>1000</v>
          </cell>
          <cell r="N46">
            <v>1166000</v>
          </cell>
          <cell r="O46">
            <v>1284</v>
          </cell>
          <cell r="P46">
            <v>1497144</v>
          </cell>
          <cell r="Q46">
            <v>4284</v>
          </cell>
        </row>
        <row r="47">
          <cell r="B47">
            <v>1211300304</v>
          </cell>
          <cell r="C47" t="str">
            <v>agregat 0-16</v>
          </cell>
          <cell r="D47" t="str">
            <v>m3</v>
          </cell>
          <cell r="E47">
            <v>1722.5</v>
          </cell>
          <cell r="G47">
            <v>0</v>
          </cell>
          <cell r="H47">
            <v>1894.75</v>
          </cell>
          <cell r="I47">
            <v>30</v>
          </cell>
          <cell r="J47">
            <v>56842.5</v>
          </cell>
          <cell r="K47">
            <v>90</v>
          </cell>
          <cell r="L47">
            <v>170527.5</v>
          </cell>
          <cell r="M47">
            <v>90</v>
          </cell>
          <cell r="N47">
            <v>170527.5</v>
          </cell>
          <cell r="O47">
            <v>40</v>
          </cell>
          <cell r="P47">
            <v>75790</v>
          </cell>
          <cell r="Q47">
            <v>766</v>
          </cell>
        </row>
        <row r="48">
          <cell r="B48">
            <v>1270021056</v>
          </cell>
          <cell r="C48" t="str">
            <v>kritina izotekt V3</v>
          </cell>
          <cell r="D48" t="str">
            <v>rola</v>
          </cell>
          <cell r="E48">
            <v>4515.6000000000004</v>
          </cell>
          <cell r="H48">
            <v>4967.16</v>
          </cell>
          <cell r="I48">
            <v>0</v>
          </cell>
          <cell r="J48">
            <v>0</v>
          </cell>
          <cell r="K48">
            <v>1</v>
          </cell>
          <cell r="L48">
            <v>4967.16</v>
          </cell>
          <cell r="M48">
            <v>3</v>
          </cell>
          <cell r="N48">
            <v>14901.48</v>
          </cell>
          <cell r="O48">
            <v>0</v>
          </cell>
          <cell r="P48">
            <v>0</v>
          </cell>
          <cell r="Q48">
            <v>4</v>
          </cell>
        </row>
        <row r="49">
          <cell r="B49">
            <v>1410053487</v>
          </cell>
          <cell r="C49" t="str">
            <v>les za ostre{je - opa` leseni</v>
          </cell>
          <cell r="D49" t="str">
            <v>m2</v>
          </cell>
          <cell r="E49">
            <v>901</v>
          </cell>
          <cell r="H49">
            <v>991.1</v>
          </cell>
          <cell r="I49">
            <v>5</v>
          </cell>
          <cell r="J49">
            <v>4955.5</v>
          </cell>
          <cell r="K49">
            <v>15</v>
          </cell>
          <cell r="L49">
            <v>14866.5</v>
          </cell>
          <cell r="M49">
            <v>12</v>
          </cell>
          <cell r="N49">
            <v>11893.2</v>
          </cell>
          <cell r="O49">
            <v>5</v>
          </cell>
          <cell r="P49">
            <v>4955.5</v>
          </cell>
          <cell r="Q49">
            <v>37</v>
          </cell>
        </row>
        <row r="50">
          <cell r="B50">
            <v>1410101032</v>
          </cell>
          <cell r="C50" t="str">
            <v>sol</v>
          </cell>
          <cell r="D50" t="str">
            <v>kg</v>
          </cell>
          <cell r="E50">
            <v>17</v>
          </cell>
          <cell r="H50">
            <v>18.7</v>
          </cell>
          <cell r="I50">
            <v>200</v>
          </cell>
          <cell r="J50">
            <v>3740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200</v>
          </cell>
          <cell r="P50">
            <v>3740</v>
          </cell>
          <cell r="Q50">
            <v>400</v>
          </cell>
        </row>
        <row r="51">
          <cell r="B51">
            <v>1418135115</v>
          </cell>
          <cell r="C51" t="str">
            <v>rezilne in brusilne plo{~e</v>
          </cell>
          <cell r="D51" t="str">
            <v>kd</v>
          </cell>
          <cell r="E51">
            <v>800</v>
          </cell>
          <cell r="H51">
            <v>880</v>
          </cell>
          <cell r="I51">
            <v>15</v>
          </cell>
          <cell r="J51">
            <v>13200</v>
          </cell>
          <cell r="K51">
            <v>15</v>
          </cell>
          <cell r="L51">
            <v>13200</v>
          </cell>
          <cell r="M51">
            <v>15</v>
          </cell>
          <cell r="N51">
            <v>13200</v>
          </cell>
          <cell r="O51">
            <v>15</v>
          </cell>
          <cell r="P51">
            <v>13200</v>
          </cell>
          <cell r="Q51">
            <v>60</v>
          </cell>
        </row>
        <row r="52">
          <cell r="B52">
            <v>1426524649</v>
          </cell>
          <cell r="C52" t="str">
            <v>verige za motorne `age</v>
          </cell>
          <cell r="D52" t="str">
            <v>kd</v>
          </cell>
          <cell r="E52">
            <v>2300</v>
          </cell>
          <cell r="H52">
            <v>2530</v>
          </cell>
          <cell r="I52">
            <v>5</v>
          </cell>
          <cell r="J52">
            <v>12650</v>
          </cell>
          <cell r="K52">
            <v>5</v>
          </cell>
          <cell r="L52">
            <v>12650</v>
          </cell>
          <cell r="M52">
            <v>5</v>
          </cell>
          <cell r="N52">
            <v>12650</v>
          </cell>
          <cell r="O52">
            <v>5</v>
          </cell>
          <cell r="P52">
            <v>12650</v>
          </cell>
          <cell r="Q52">
            <v>20</v>
          </cell>
        </row>
        <row r="53">
          <cell r="B53">
            <v>1470101021</v>
          </cell>
          <cell r="C53" t="str">
            <v>baklje</v>
          </cell>
          <cell r="D53" t="str">
            <v>kd</v>
          </cell>
          <cell r="E53">
            <v>1816</v>
          </cell>
          <cell r="H53">
            <v>1997.6</v>
          </cell>
          <cell r="I53">
            <v>100</v>
          </cell>
          <cell r="J53">
            <v>199760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150</v>
          </cell>
          <cell r="P53">
            <v>299640</v>
          </cell>
          <cell r="Q53">
            <v>250</v>
          </cell>
        </row>
        <row r="54">
          <cell r="B54">
            <v>1474651021</v>
          </cell>
          <cell r="C54" t="str">
            <v>mast CICO za kretnice</v>
          </cell>
          <cell r="D54" t="str">
            <v>kg</v>
          </cell>
          <cell r="E54">
            <v>1816</v>
          </cell>
          <cell r="H54">
            <v>1997.6</v>
          </cell>
          <cell r="I54">
            <v>100</v>
          </cell>
          <cell r="J54">
            <v>199760</v>
          </cell>
          <cell r="K54">
            <v>50</v>
          </cell>
          <cell r="L54">
            <v>0</v>
          </cell>
          <cell r="M54">
            <v>50</v>
          </cell>
          <cell r="N54">
            <v>0</v>
          </cell>
          <cell r="O54">
            <v>100</v>
          </cell>
          <cell r="P54">
            <v>299640</v>
          </cell>
          <cell r="Q54">
            <v>300</v>
          </cell>
        </row>
        <row r="55">
          <cell r="B55">
            <v>1481032025</v>
          </cell>
          <cell r="C55" t="str">
            <v>cementol</v>
          </cell>
          <cell r="D55" t="str">
            <v>l</v>
          </cell>
          <cell r="E55">
            <v>35</v>
          </cell>
          <cell r="H55">
            <v>38.5</v>
          </cell>
          <cell r="I55">
            <v>100</v>
          </cell>
          <cell r="J55">
            <v>3850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100</v>
          </cell>
          <cell r="P55">
            <v>3850</v>
          </cell>
          <cell r="Q55">
            <v>200</v>
          </cell>
        </row>
        <row r="56">
          <cell r="B56">
            <v>1481581492</v>
          </cell>
          <cell r="C56" t="str">
            <v>AT porcija,S 49,mehka,komplet</v>
          </cell>
          <cell r="D56" t="str">
            <v>kos</v>
          </cell>
          <cell r="E56">
            <v>4107.5</v>
          </cell>
          <cell r="G56">
            <v>0</v>
          </cell>
          <cell r="H56">
            <v>4518.25</v>
          </cell>
          <cell r="I56">
            <v>25</v>
          </cell>
          <cell r="J56">
            <v>112956.25</v>
          </cell>
          <cell r="K56">
            <v>25</v>
          </cell>
          <cell r="L56">
            <v>112956.25</v>
          </cell>
          <cell r="M56">
            <v>25</v>
          </cell>
          <cell r="N56">
            <v>112956.25</v>
          </cell>
          <cell r="O56">
            <v>25</v>
          </cell>
          <cell r="P56">
            <v>112956.25</v>
          </cell>
          <cell r="Q56">
            <v>100</v>
          </cell>
        </row>
        <row r="57">
          <cell r="B57">
            <v>1485744807</v>
          </cell>
          <cell r="C57" t="str">
            <v>spray barva za signiranje</v>
          </cell>
          <cell r="D57" t="str">
            <v>kd</v>
          </cell>
          <cell r="E57">
            <v>4107.5</v>
          </cell>
          <cell r="G57">
            <v>0</v>
          </cell>
          <cell r="H57">
            <v>4518.25</v>
          </cell>
          <cell r="I57">
            <v>5</v>
          </cell>
          <cell r="J57">
            <v>112956.25</v>
          </cell>
          <cell r="K57">
            <v>5</v>
          </cell>
          <cell r="L57">
            <v>112956.25</v>
          </cell>
          <cell r="M57">
            <v>5</v>
          </cell>
          <cell r="N57">
            <v>112956.25</v>
          </cell>
          <cell r="O57">
            <v>5</v>
          </cell>
          <cell r="P57">
            <v>112956.25</v>
          </cell>
          <cell r="Q57">
            <v>20</v>
          </cell>
        </row>
        <row r="58">
          <cell r="B58">
            <v>1491701031</v>
          </cell>
          <cell r="C58" t="str">
            <v>jeklene krtace</v>
          </cell>
          <cell r="D58" t="str">
            <v>kd</v>
          </cell>
          <cell r="I58">
            <v>0</v>
          </cell>
          <cell r="K58">
            <v>5</v>
          </cell>
          <cell r="M58">
            <v>5</v>
          </cell>
          <cell r="O58">
            <v>0</v>
          </cell>
          <cell r="Q58">
            <v>10</v>
          </cell>
        </row>
        <row r="59">
          <cell r="B59">
            <v>1492603012</v>
          </cell>
          <cell r="C59" t="str">
            <v>metle</v>
          </cell>
          <cell r="D59" t="str">
            <v>kd</v>
          </cell>
          <cell r="E59">
            <v>500</v>
          </cell>
          <cell r="H59">
            <v>550</v>
          </cell>
          <cell r="I59">
            <v>100</v>
          </cell>
          <cell r="J59">
            <v>55000</v>
          </cell>
          <cell r="K59">
            <v>100</v>
          </cell>
          <cell r="L59">
            <v>55000</v>
          </cell>
          <cell r="M59">
            <v>100</v>
          </cell>
          <cell r="N59">
            <v>55000</v>
          </cell>
          <cell r="O59">
            <v>200</v>
          </cell>
          <cell r="P59">
            <v>110000</v>
          </cell>
          <cell r="Q59">
            <v>500</v>
          </cell>
        </row>
        <row r="60">
          <cell r="B60">
            <v>1495201020</v>
          </cell>
          <cell r="C60" t="str">
            <v>~opi~i</v>
          </cell>
          <cell r="D60" t="str">
            <v>kd</v>
          </cell>
          <cell r="E60">
            <v>850</v>
          </cell>
          <cell r="H60">
            <v>935</v>
          </cell>
          <cell r="I60">
            <v>10</v>
          </cell>
          <cell r="J60">
            <v>9350</v>
          </cell>
          <cell r="K60">
            <v>15</v>
          </cell>
          <cell r="L60">
            <v>14025</v>
          </cell>
          <cell r="M60">
            <v>15</v>
          </cell>
          <cell r="N60">
            <v>14025</v>
          </cell>
          <cell r="O60">
            <v>10</v>
          </cell>
          <cell r="P60">
            <v>9350</v>
          </cell>
          <cell r="Q60">
            <v>50</v>
          </cell>
        </row>
        <row r="61">
          <cell r="B61">
            <v>2401800269</v>
          </cell>
          <cell r="C61" t="str">
            <v>svecke za motorne zage</v>
          </cell>
          <cell r="D61" t="str">
            <v>kd</v>
          </cell>
          <cell r="E61">
            <v>850</v>
          </cell>
          <cell r="H61">
            <v>935</v>
          </cell>
          <cell r="I61">
            <v>5</v>
          </cell>
          <cell r="J61">
            <v>9350</v>
          </cell>
          <cell r="K61">
            <v>5</v>
          </cell>
          <cell r="L61">
            <v>14025</v>
          </cell>
          <cell r="M61">
            <v>5</v>
          </cell>
          <cell r="N61">
            <v>14025</v>
          </cell>
          <cell r="O61">
            <v>5</v>
          </cell>
          <cell r="P61">
            <v>9350</v>
          </cell>
          <cell r="Q61">
            <v>20</v>
          </cell>
        </row>
        <row r="62">
          <cell r="B62">
            <v>3108201025</v>
          </cell>
          <cell r="C62" t="str">
            <v>zidarske zlice</v>
          </cell>
          <cell r="D62" t="str">
            <v>kd</v>
          </cell>
          <cell r="I62">
            <v>0</v>
          </cell>
          <cell r="K62">
            <v>5</v>
          </cell>
          <cell r="M62">
            <v>5</v>
          </cell>
          <cell r="O62">
            <v>0</v>
          </cell>
          <cell r="Q62">
            <v>10</v>
          </cell>
        </row>
        <row r="63">
          <cell r="B63">
            <v>3108201025</v>
          </cell>
          <cell r="C63" t="str">
            <v>iglani politlak</v>
          </cell>
          <cell r="D63" t="str">
            <v>m2</v>
          </cell>
          <cell r="I63">
            <v>0</v>
          </cell>
          <cell r="K63">
            <v>100</v>
          </cell>
          <cell r="M63">
            <v>200</v>
          </cell>
          <cell r="O63">
            <v>0</v>
          </cell>
          <cell r="Q63">
            <v>300</v>
          </cell>
        </row>
        <row r="64">
          <cell r="C64" t="str">
            <v>iglani politlak</v>
          </cell>
          <cell r="D64" t="str">
            <v>m2</v>
          </cell>
          <cell r="I64">
            <v>0</v>
          </cell>
          <cell r="K64">
            <v>100</v>
          </cell>
          <cell r="M64">
            <v>200</v>
          </cell>
          <cell r="O64">
            <v>0</v>
          </cell>
          <cell r="Q64">
            <v>300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kapitulacija"/>
      <sheetName val="SVP Lj"/>
      <sheetName val="SVP Mb"/>
      <sheetName val="SVP Ce"/>
      <sheetName val="SVP Po"/>
      <sheetName val="List1"/>
      <sheetName val="SVP Nm"/>
      <sheetName val="SVP Ng"/>
      <sheetName val="SEE Lj"/>
      <sheetName val="SVTK Lj"/>
      <sheetName val="SVTK Ce"/>
      <sheetName val="SVTK Pi"/>
      <sheetName val="List2"/>
      <sheetName val="List3"/>
    </sheetNames>
    <sheetDataSet>
      <sheetData sheetId="0">
        <row r="4">
          <cell r="C4">
            <v>4580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E6">
            <v>4700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 RV Plan 2018-naslovnica"/>
      <sheetName val="REK-RV-skupaj 2018"/>
      <sheetName val="ZU-Zbirnik RV 2018"/>
      <sheetName val="Zbir RV ZU 2018 vse Pisarne"/>
      <sheetName val="Pisarna CE"/>
      <sheetName val="Pisarna LJ"/>
      <sheetName val="Pisarna MB"/>
      <sheetName val="Pisarna PO"/>
      <sheetName val="Eviden.meril. listi ZGU"/>
      <sheetName val="Vsebina EML_15"/>
      <sheetName val="REK-RV-SU-skupaj 2018"/>
      <sheetName val="Zbirnik RV SU-Vse pisarne"/>
      <sheetName val="CELJE"/>
      <sheetName val="LJUBLJANA"/>
      <sheetName val="MARIBOR"/>
      <sheetName val="POSTOJNA"/>
      <sheetName val="REK-RV-SV-2018"/>
      <sheetName val="SV-RV-Popisi del-2018"/>
      <sheetName val="SV-RV-DODATNA DELA-2018"/>
      <sheetName val="REK-EE18"/>
      <sheetName val="REK-ENP-EE18 "/>
      <sheetName val="POPIS-ENP-EE18"/>
      <sheetName val="REK-VM-EE18"/>
      <sheetName val="POPIS-VM-EE18"/>
      <sheetName val="REK-EI-EE18 "/>
      <sheetName val="POPIS-EI-EE18  "/>
      <sheetName val="REK-TK 2018"/>
      <sheetName val="TK-STOR-RV-2018"/>
      <sheetName val="TK-ON-RV-2018"/>
      <sheetName val="TK-RP-RV-2018 skupno"/>
      <sheetName val="REK-RVStavbe+PP s statJŽI-2019"/>
      <sheetName val="REK-STAVBE-RV-2019-Skupna"/>
      <sheetName val="RV-STAVBE-2019-pisarnaLj"/>
      <sheetName val="RV-STAVBE-2019-pisarnaCe"/>
      <sheetName val="RV-STAVBE-2019-pisarnaMb"/>
      <sheetName val="RV-STAVBE2019-pisarnaPo"/>
      <sheetName val="Naslovnica-Urejanje postaj 2019"/>
      <sheetName val="Rekapitulacija-PP-2019"/>
      <sheetName val="Priloga1-čiščenje PP2019"/>
      <sheetName val="Cenik čiščenja-2019"/>
      <sheetName val="Rekap-čiščenje-2019"/>
      <sheetName val="PILJ1-cisc-2019"/>
      <sheetName val="PICE1-cisc-2019"/>
      <sheetName val="PIMB1-cisc-2019"/>
      <sheetName val="PIPO1-cisc-2019"/>
      <sheetName val="Priloga2-varovanje2019"/>
      <sheetName val="Var-Rekapitulacija"/>
      <sheetName val="Cenik Var-2019"/>
      <sheetName val="SEZ-OPR-2019"/>
      <sheetName val="Varovanje"/>
      <sheetName val="Nal.Varnostnika-2019"/>
      <sheetName val="Pril.3UrejOkolja2019"/>
      <sheetName val="CENIK-UrejOkolja-2019"/>
      <sheetName val="Rekap-UrOkolja2019"/>
      <sheetName val="PICE3-UreOk-2019"/>
      <sheetName val="PILJ3-UreOK-2019"/>
      <sheetName val="PIMB3-UreOk-2019"/>
      <sheetName val="PIPO3-UreOK-2019"/>
      <sheetName val="Priloga4-R+Interven.Vzdr-2019"/>
      <sheetName val="Rekap-pril4-RV+Interv201"/>
      <sheetName val="PIRV4CE-2019"/>
      <sheetName val="PIRV4LJ-2019"/>
      <sheetName val="PIRVMB-2019"/>
      <sheetName val="PIRVPO-2019"/>
      <sheetName val="SEERV1-2019"/>
      <sheetName val="Pr5-UrejPP-obrstr-2019"/>
      <sheetName val="RekapObrStr-2019"/>
      <sheetName val="PICE1-ObrStr-2019"/>
      <sheetName val="PILJ1-ObrStr-2019"/>
      <sheetName val="PIMB-ObrStr-2019"/>
      <sheetName val="PIPO-ObrStr-2019"/>
      <sheetName val="P6-NaslVzdr.Pripad.Opreme-2019"/>
      <sheetName val="Rekap-Vzdr.PripOpreme-2019"/>
      <sheetName val="Cenik ServGasAp-2019"/>
      <sheetName val="VzdrPripOpremeCE-2019"/>
      <sheetName val="VzdrPripOpremeLJ-2019"/>
      <sheetName val="VzdrPripOpremeMB-2019"/>
      <sheetName val="VzdrPripOpremePO-2019"/>
      <sheetName val="CenikUrPostVzdrPP-2018"/>
      <sheetName val="CenikDodStrPP-2019"/>
      <sheetName val="PlanFinRealPP2019"/>
      <sheetName val="RV INTERMEH-2018"/>
      <sheetName val="CENIK VZDR 2018 "/>
      <sheetName val="CENIKDod.str.po pogodbiJŽI2018 "/>
      <sheetName val="PlanFinReal-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13">
          <cell r="C13">
            <v>26.9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-RVSavbe+PP s statJŽI-2016"/>
      <sheetName val="REK-STAVBE-RV-2016-Skupna"/>
      <sheetName val="RV-STAVBE-pisarnaLj"/>
      <sheetName val="RV-STAVBE-pisarnaCe"/>
      <sheetName val="RV-STAVBE-pisarnaMb"/>
      <sheetName val="RV-STAVBE-pisarnaPo"/>
      <sheetName val="Naslovnica-Urejanje postaj"/>
      <sheetName val="Rekapitulacija-PP"/>
      <sheetName val="Priloga1-čiščenje PP"/>
      <sheetName val="Cenik čiščenja"/>
      <sheetName val="Rekap-čiščenje"/>
      <sheetName val="PICE1-cisc"/>
      <sheetName val="PILJ1-cisc"/>
      <sheetName val="PIMB1-cisc"/>
      <sheetName val="PIPO1-cisc"/>
      <sheetName val="Priloga2-varovanje"/>
      <sheetName val="Cenik Var"/>
      <sheetName val="SEZ-OPR"/>
      <sheetName val="Rekap varovanje in zaklepanje č"/>
      <sheetName val="Nal.Varnostnika-2016"/>
      <sheetName val="Pril.3UrejOkolja"/>
      <sheetName val="CENIK-UrejOkolja"/>
      <sheetName val="Rekap-UrOkolja2016"/>
      <sheetName val="PICE3-UreOk"/>
      <sheetName val="PILJ3-UreOK"/>
      <sheetName val="PIMB3-UreOk"/>
      <sheetName val="PIPO3-UreOK"/>
      <sheetName val="Priloga4-RV"/>
      <sheetName val="Rekap-pril4-RV"/>
      <sheetName val="PIRV4CE"/>
      <sheetName val="PIRV4LJ"/>
      <sheetName val="PIRVMB"/>
      <sheetName val="PIRVPO"/>
      <sheetName val="SEERV"/>
      <sheetName val="Pr5-UrejPP-obrstr-2016"/>
      <sheetName val="RekapObrStr"/>
      <sheetName val="PICE1-ObrStr"/>
      <sheetName val="PILJ1-ObrStr"/>
      <sheetName val="PIMB-ObrStr"/>
      <sheetName val="PIPO-ObrSt"/>
      <sheetName val="P6-NaslVzdr.Pripad.Opreme"/>
      <sheetName val="Rekap-Vzdr.PripOpreme"/>
      <sheetName val="Cenik ServGasAp"/>
      <sheetName val="VzdrPripOpremeCE"/>
      <sheetName val="VzdrPripOpremeLJ"/>
      <sheetName val="VzdrPripOpremeMB"/>
      <sheetName val="VzdrPripOpremePO"/>
      <sheetName val="CenikUrPostVzdrPP-2016"/>
      <sheetName val="CenikDodStrPP-2016"/>
      <sheetName val="PlanFinRealPP2016"/>
      <sheetName val="RV INTERMEH-2016"/>
      <sheetName val="CENIK VZDR 2015 "/>
      <sheetName val="CENIK DOD STR-2015 "/>
      <sheetName val="PlanFinReal-2015"/>
      <sheetName val="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9">
          <cell r="D19">
            <v>0.24720000000000003</v>
          </cell>
        </row>
        <row r="20">
          <cell r="D20">
            <v>12.19932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 RV Plan 2020-naslovnica"/>
      <sheetName val="REK-RV-skupaj 2020"/>
      <sheetName val="ZU-Zbirnik RV 2020"/>
      <sheetName val="Zbir RV ZU 2020 vse Pisarne"/>
      <sheetName val="pisarna MB 2020"/>
      <sheetName val="Pisarna CE 2020"/>
      <sheetName val="Pisarna LJ 2020"/>
      <sheetName val="Pisarna PO 2020"/>
      <sheetName val="Eviden.meril. listi ZGU"/>
      <sheetName val="Vsebina EML_15"/>
      <sheetName val="REK-RV-SU-skupaj 2020"/>
      <sheetName val="Zbirnik RV SU-Vse pisarne 2020"/>
      <sheetName val="CELJE 2020"/>
      <sheetName val="LJUBLJANA 2020"/>
      <sheetName val="MARIBOR 2020"/>
      <sheetName val="POSTOJNA 2020"/>
      <sheetName val="REK-RV-SV-2020"/>
      <sheetName val="SV-RV-Popisi del-2020"/>
      <sheetName val="SV-RV-DODATNA DELA-2020"/>
      <sheetName val="REK-EE 2020"/>
      <sheetName val="REK-ENP-EE 2020 "/>
      <sheetName val="POPIS-ENP-EE 2020"/>
      <sheetName val="REK-VM-EE 2020"/>
      <sheetName val="POPIS-VM-EE 2020"/>
      <sheetName val="REK-EI-EE 2020 "/>
      <sheetName val="POPIS-EI-EE 2020  "/>
      <sheetName val="REK-TK 2020"/>
      <sheetName val="TK-STOR-RV-2020"/>
      <sheetName val="TK-ON-RV-2020"/>
      <sheetName val="TK-RP-RV-2020 skupno"/>
      <sheetName val="REK-RVStavbe+PP s statJŽI-2020"/>
      <sheetName val="REK-STAVBE-RV-2020-Skupna"/>
      <sheetName val="RV-STAVBE-2020-pisarnaLj"/>
      <sheetName val="RV-STAVBE-2019pisarnaCe"/>
      <sheetName val="RV-STAVBE-2020-pisarnaMb"/>
      <sheetName val="RV-STAVBE2020-pisarnaPo"/>
      <sheetName val="RV-STAVBE-pisarna EE2020"/>
      <sheetName val="Rekapitulacija-PP-2020"/>
      <sheetName val="Priloga1-čiščenje PP2020"/>
      <sheetName val="Cenik čiščenja-2020"/>
      <sheetName val="Rekap-čiščenje-2020"/>
      <sheetName val="PICE1-cisc-2020"/>
      <sheetName val="PILJ1-cisc-2020"/>
      <sheetName val="PIMB1-cisc-2020"/>
      <sheetName val="PIPO1-cisc-2020"/>
      <sheetName val="Priloga2-varovanje2020"/>
      <sheetName val="Var-Rekapit-2020"/>
      <sheetName val="Cenik Var-2020"/>
      <sheetName val="SEZ-OPR-2020"/>
      <sheetName val="Varovanje-2020"/>
      <sheetName val="Nal.Varnostnika-2020"/>
      <sheetName val="Pril.3UrejOkolja2019"/>
      <sheetName val="CENIK-UrejOkolja-2020"/>
      <sheetName val="Rekap-UrOkolja2020"/>
      <sheetName val="PICE3-UreOk-2019"/>
      <sheetName val="PILJ3-UreOK-2020"/>
      <sheetName val="PIMB3-UreOk-2020"/>
      <sheetName val="PIPO3-UreOK-2020"/>
      <sheetName val="Priloga4-R+Interven.Vzdr-2020"/>
      <sheetName val="Rekap-pril4-RV+Interv2020"/>
      <sheetName val="PIRV4CE-2020"/>
      <sheetName val="PIRV4LJ-2020"/>
      <sheetName val="PIRVMB-2020"/>
      <sheetName val="PIRVPO-2020"/>
      <sheetName val="SEERV1-2020"/>
      <sheetName val="Pr5-UrejPP-obrstr-2020"/>
      <sheetName val="RekapObrStr-2020"/>
      <sheetName val="PICE1-ObrStr-2020"/>
      <sheetName val="PILJ1-ObrStr-2020"/>
      <sheetName val="PIMB-ObrStr-2020"/>
      <sheetName val="PIPO-ObrStr-2020"/>
      <sheetName val="P6-NaslVzdr.Pripad.Opreme-2019"/>
      <sheetName val="Cenik ServGasAp-2020"/>
      <sheetName val="Rekap-Vzdr.PripOpreme-2020"/>
      <sheetName val="VzdrPripOpremeCE-2020"/>
      <sheetName val="VzdrPripOpremeLJ-2020"/>
      <sheetName val="VzdrPripOpremeMB-2020"/>
      <sheetName val="VzdrPripOpremePO-2020"/>
      <sheetName val="CenikUrPostVzdrPP-2020"/>
      <sheetName val="PlanFinRealPP2019"/>
      <sheetName val="RV INTERMEH-2020"/>
      <sheetName val="Razv.nadom MEH 2020"/>
      <sheetName val="CENIK VZDR 2020 "/>
      <sheetName val="CENIKDod.str.po pogodbiJŽI2020 "/>
      <sheetName val="CENIK-ID-2020"/>
      <sheetName val="PlanFinReal-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4">
          <cell r="F14">
            <v>26.28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K-RVStavbeJŽI+PP "/>
      <sheetName val="REK-STAVBE JŽI-RV"/>
      <sheetName val="RV-STAVBE-pisarnaLj"/>
      <sheetName val="RV-STAVBE-pisarnaCe"/>
      <sheetName val="RV-STAVBE-pisarnaMb"/>
      <sheetName val="RV-STAVBE-pisarnaPo"/>
      <sheetName val="RV-STAVBE pisarna EE"/>
      <sheetName val="Rekapitulacija-PP"/>
      <sheetName val="Priloga1-čiščenje PP"/>
      <sheetName val="Cenik čiščenja"/>
      <sheetName val="Rekap-čiščenje"/>
      <sheetName val="PICE1-cisc"/>
      <sheetName val="PILJ1-cisc-2019"/>
      <sheetName val="PIMB1-cisc-2019"/>
      <sheetName val="PIPO1-cisc-2019"/>
      <sheetName val="Priloga2-varovanje2019"/>
      <sheetName val="Var-Rekapit-2019"/>
      <sheetName val="Cenik Var-2019"/>
      <sheetName val="SEZ-OPR-2019"/>
      <sheetName val="Varovanje-2019"/>
      <sheetName val="Nal.Varnostnika-2019"/>
      <sheetName val="Pril.3UrejOkolja2019"/>
      <sheetName val="CENIK-UrejOkolja-2019"/>
      <sheetName val="Rekap-UrOkolja2019"/>
      <sheetName val="PICE3-UreOk-2019"/>
      <sheetName val="PILJ3-UreOK-2019"/>
      <sheetName val="PIMB3-UreOk-2019"/>
      <sheetName val="PIPO3-UreOK-2019"/>
      <sheetName val="Priloga4-R+Interven.Vzdr-2019"/>
      <sheetName val="REKAP RV stavb PP"/>
      <sheetName val="PIRV4CE"/>
      <sheetName val="PIRV4LJ"/>
      <sheetName val="PIRVMB"/>
      <sheetName val="PIRVPO"/>
      <sheetName val="SEERV"/>
      <sheetName val="Pr5-UrejPP-obrstr"/>
      <sheetName val="RekapObrStr-2019"/>
      <sheetName val="PICE1-ObrStr-2019"/>
      <sheetName val="PILJ1-ObrStr-2019"/>
      <sheetName val="PIMB-ObrStr-2019"/>
      <sheetName val="PIPO-ObrStr-2019"/>
      <sheetName val="P6-NaslVzdr.Pripad.Opreme-2019"/>
      <sheetName val="Rekap-Vzdr.PripOpreme-2019"/>
      <sheetName val="Cenik ServGasAp-2019"/>
      <sheetName val="VzdrPripOpremeCE-2019"/>
      <sheetName val="VzdrPripOpremeLJ-2019"/>
      <sheetName val="VzdrPripOpremeMB-2019"/>
      <sheetName val="VzdrPripOpremePO-2019"/>
      <sheetName val="CenikUrPostVzdrPP-2019"/>
      <sheetName val="CenikDodStrPP-2019"/>
      <sheetName val="PlanFinRealPP2019"/>
      <sheetName val="CENIK VZDR 2019 "/>
      <sheetName val="CENIKDod.str.po pogodbiJŽI2019 "/>
      <sheetName val="CENIK-ID-2019"/>
      <sheetName val="PlanFinReal-2019"/>
    </sheetNames>
    <sheetDataSet>
      <sheetData sheetId="0">
        <row r="23">
          <cell r="C23">
            <v>2600</v>
          </cell>
        </row>
      </sheetData>
      <sheetData sheetId="1">
        <row r="15">
          <cell r="C15">
            <v>27.71</v>
          </cell>
        </row>
      </sheetData>
      <sheetData sheetId="2">
        <row r="79">
          <cell r="E79">
            <v>5400</v>
          </cell>
        </row>
      </sheetData>
      <sheetData sheetId="3">
        <row r="37">
          <cell r="E37">
            <v>2590</v>
          </cell>
        </row>
      </sheetData>
      <sheetData sheetId="4">
        <row r="33">
          <cell r="E33">
            <v>3000</v>
          </cell>
        </row>
      </sheetData>
      <sheetData sheetId="5">
        <row r="34">
          <cell r="E34">
            <v>2500</v>
          </cell>
        </row>
      </sheetData>
      <sheetData sheetId="6"/>
      <sheetData sheetId="7"/>
      <sheetData sheetId="8"/>
      <sheetData sheetId="9"/>
      <sheetData sheetId="10"/>
      <sheetData sheetId="11">
        <row r="199">
          <cell r="H199">
            <v>149456.99609975997</v>
          </cell>
        </row>
      </sheetData>
      <sheetData sheetId="12">
        <row r="255">
          <cell r="H255">
            <v>316755.13398439978</v>
          </cell>
        </row>
      </sheetData>
      <sheetData sheetId="13">
        <row r="196">
          <cell r="H196">
            <v>179530.38918864014</v>
          </cell>
        </row>
      </sheetData>
      <sheetData sheetId="14">
        <row r="160">
          <cell r="H160">
            <v>83297.404380960026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53">
          <cell r="D53">
            <v>6045</v>
          </cell>
        </row>
      </sheetData>
      <sheetData sheetId="31">
        <row r="81">
          <cell r="D81">
            <v>4000</v>
          </cell>
        </row>
      </sheetData>
      <sheetData sheetId="32">
        <row r="42">
          <cell r="D42">
            <v>3800</v>
          </cell>
        </row>
      </sheetData>
      <sheetData sheetId="33">
        <row r="44">
          <cell r="D44">
            <v>2800</v>
          </cell>
        </row>
      </sheetData>
      <sheetData sheetId="34">
        <row r="280">
          <cell r="E280">
            <v>12800</v>
          </cell>
        </row>
      </sheetData>
      <sheetData sheetId="35"/>
      <sheetData sheetId="36"/>
      <sheetData sheetId="37">
        <row r="60">
          <cell r="C60">
            <v>19774.150000000001</v>
          </cell>
        </row>
      </sheetData>
      <sheetData sheetId="38">
        <row r="81">
          <cell r="C81">
            <v>38682.565999999999</v>
          </cell>
        </row>
      </sheetData>
      <sheetData sheetId="39">
        <row r="50">
          <cell r="C50">
            <v>26573</v>
          </cell>
        </row>
      </sheetData>
      <sheetData sheetId="40">
        <row r="68">
          <cell r="C68">
            <v>20861.999999999996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kapitulacija"/>
      <sheetName val="SVP Lj"/>
      <sheetName val="SVP Mb"/>
      <sheetName val="SVP Ce"/>
      <sheetName val="SVP Po"/>
      <sheetName val="SEE Lj"/>
      <sheetName val="List2"/>
      <sheetName val="List3"/>
    </sheetNames>
    <sheetDataSet>
      <sheetData sheetId="0" refreshError="1">
        <row r="7">
          <cell r="B7">
            <v>19.97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81858-B497-4444-AF72-FBE8958AF1C6}">
  <dimension ref="A1:C29"/>
  <sheetViews>
    <sheetView zoomScaleNormal="100" workbookViewId="0">
      <pane xSplit="1" ySplit="5" topLeftCell="B15" activePane="bottomRight" state="frozen"/>
      <selection pane="topRight" activeCell="B1" sqref="B1"/>
      <selection pane="bottomLeft" activeCell="A4" sqref="A4"/>
      <selection pane="bottomRight" activeCell="H20" sqref="H20"/>
    </sheetView>
  </sheetViews>
  <sheetFormatPr defaultRowHeight="12.75"/>
  <cols>
    <col min="1" max="1" width="6.140625" customWidth="1"/>
    <col min="2" max="2" width="66.42578125" customWidth="1"/>
    <col min="3" max="3" width="13.5703125" style="181" customWidth="1"/>
  </cols>
  <sheetData>
    <row r="1" spans="1:3" ht="15.75">
      <c r="C1" s="191" t="s">
        <v>288</v>
      </c>
    </row>
    <row r="2" spans="1:3">
      <c r="B2" s="192" t="s">
        <v>289</v>
      </c>
    </row>
    <row r="3" spans="1:3">
      <c r="B3" s="87"/>
    </row>
    <row r="4" spans="1:3" ht="23.25" customHeight="1">
      <c r="A4" s="204" t="s">
        <v>241</v>
      </c>
      <c r="B4" s="205"/>
      <c r="C4" s="206"/>
    </row>
    <row r="5" spans="1:3" ht="30" customHeight="1">
      <c r="A5" s="79"/>
      <c r="B5" s="182" t="s">
        <v>80</v>
      </c>
      <c r="C5" s="193" t="s">
        <v>287</v>
      </c>
    </row>
    <row r="6" spans="1:3" ht="39.950000000000003" customHeight="1">
      <c r="A6" s="167">
        <v>1</v>
      </c>
      <c r="B6" s="77" t="s">
        <v>240</v>
      </c>
      <c r="C6" s="183"/>
    </row>
    <row r="7" spans="1:3" ht="40.5" customHeight="1">
      <c r="A7" s="83" t="s">
        <v>23</v>
      </c>
      <c r="B7" s="84" t="str">
        <f>+'L50'!B8</f>
        <v>A.1.) TIRNE NAPRAVE - SANACIJA ZGORNJEGA USTROJA_LEVI TIR od km 587.261,50 (KKr 18)  do km 592+750 in od km 594+800 do km 597.176,00 (KKr2) = 7864,50 m</v>
      </c>
      <c r="C7" s="184">
        <f>+'L50'!F377</f>
        <v>0</v>
      </c>
    </row>
    <row r="8" spans="1:3" ht="19.5" customHeight="1">
      <c r="A8" s="85" t="s">
        <v>143</v>
      </c>
      <c r="B8" s="86" t="str">
        <f>+'L50'!B9</f>
        <v>I. PRIPRAVLJALNA IN ZAKLJUČNA DELA</v>
      </c>
      <c r="C8" s="185">
        <f>+'L50'!F16</f>
        <v>0</v>
      </c>
    </row>
    <row r="9" spans="1:3" ht="24.95" customHeight="1">
      <c r="A9" s="85" t="s">
        <v>77</v>
      </c>
      <c r="B9" s="86" t="str">
        <f>+'L50'!B18</f>
        <v>II. ZGORNJI USTROJ</v>
      </c>
      <c r="C9" s="185">
        <f>+'L50'!F39</f>
        <v>0</v>
      </c>
    </row>
    <row r="10" spans="1:3" ht="24.95" customHeight="1">
      <c r="A10" s="85" t="s">
        <v>78</v>
      </c>
      <c r="B10" s="86" t="str">
        <f>+'L50'!B41</f>
        <v>III. TIRNA GREDA IN BANKINE</v>
      </c>
      <c r="C10" s="185">
        <f>+'L50'!F52</f>
        <v>0</v>
      </c>
    </row>
    <row r="11" spans="1:3" ht="24.95" customHeight="1">
      <c r="A11" s="85" t="s">
        <v>79</v>
      </c>
      <c r="B11" s="86" t="str">
        <f>+'L50'!B54</f>
        <v>IV. ODVODNJAVANJE</v>
      </c>
      <c r="C11" s="185">
        <f>+'L50'!F62</f>
        <v>0</v>
      </c>
    </row>
    <row r="12" spans="1:3" ht="24.95" customHeight="1">
      <c r="A12" s="85" t="s">
        <v>145</v>
      </c>
      <c r="B12" s="86" t="str">
        <f>+'L50'!B64</f>
        <v>V. SANACIJSKA DELA</v>
      </c>
      <c r="C12" s="185">
        <f>+'L50'!F372</f>
        <v>0</v>
      </c>
    </row>
    <row r="13" spans="1:3" ht="38.25" customHeight="1">
      <c r="A13" s="83" t="s">
        <v>81</v>
      </c>
      <c r="B13" s="84" t="str">
        <f>+'D50'!B8</f>
        <v>A.2.) TIRNE NAPRAVE - SANACIJA ZGORNJEGA USTROJA_DESNI TIR od km 587.304,68 (ZKr 19)  do km 592+750 in od km 594+800  do km 597.141 (ZKr1) = 7786,92 m</v>
      </c>
      <c r="C13" s="184">
        <f>+'D50'!F425</f>
        <v>0</v>
      </c>
    </row>
    <row r="14" spans="1:3" ht="24.95" customHeight="1">
      <c r="A14" s="85" t="s">
        <v>170</v>
      </c>
      <c r="B14" s="86" t="str">
        <f>+'D50'!B9</f>
        <v>I. PRIPRAVLJALNA IN ZAKLJUČNA DELA</v>
      </c>
      <c r="C14" s="185">
        <f>+'D50'!F16</f>
        <v>0</v>
      </c>
    </row>
    <row r="15" spans="1:3" ht="24.95" customHeight="1">
      <c r="A15" s="85" t="s">
        <v>82</v>
      </c>
      <c r="B15" s="86" t="str">
        <f>+'D50'!B18</f>
        <v>II. ZGORNJI USTROJ</v>
      </c>
      <c r="C15" s="185">
        <f>'D50'!F39</f>
        <v>0</v>
      </c>
    </row>
    <row r="16" spans="1:3" ht="24.95" customHeight="1">
      <c r="A16" s="85" t="s">
        <v>83</v>
      </c>
      <c r="B16" s="86" t="str">
        <f>+'D50'!B41</f>
        <v>III. TIRNA GREDA IN BANKINE</v>
      </c>
      <c r="C16" s="185">
        <f>+'D50'!F52</f>
        <v>0</v>
      </c>
    </row>
    <row r="17" spans="1:3" ht="24.95" customHeight="1">
      <c r="A17" s="85" t="s">
        <v>84</v>
      </c>
      <c r="B17" s="86" t="str">
        <f>+'D50'!B54</f>
        <v>IV. ODVODNJAVANJE</v>
      </c>
      <c r="C17" s="185">
        <f>+'D50'!F62</f>
        <v>0</v>
      </c>
    </row>
    <row r="18" spans="1:3" ht="24.95" customHeight="1">
      <c r="A18" s="85" t="s">
        <v>171</v>
      </c>
      <c r="B18" s="86" t="str">
        <f>+'D50'!B64</f>
        <v>V. SANACIJSKA DELA</v>
      </c>
      <c r="C18" s="185">
        <f>+'D50'!F420</f>
        <v>0</v>
      </c>
    </row>
    <row r="19" spans="1:3" ht="24.95" customHeight="1">
      <c r="A19" s="83" t="s">
        <v>76</v>
      </c>
      <c r="B19" s="84" t="str">
        <f>+KRETNICE!B8</f>
        <v>A.3.) TIRNE NAPRAVE - Zamenjava kretnic št. 1,2,3,4,5 in 6 na postaji Verd z novimi</v>
      </c>
      <c r="C19" s="184">
        <f>+KRETNICE!F53</f>
        <v>0</v>
      </c>
    </row>
    <row r="20" spans="1:3" ht="24.95" customHeight="1">
      <c r="A20" s="85" t="s">
        <v>254</v>
      </c>
      <c r="B20" s="86" t="str">
        <f>+KRETNICE!B9</f>
        <v>I. PRIPRAVLJALNA IN ZAKLJUČNA DELA</v>
      </c>
      <c r="C20" s="185">
        <f>+KRETNICE!F20</f>
        <v>0</v>
      </c>
    </row>
    <row r="21" spans="1:3" ht="24.95" customHeight="1">
      <c r="A21" s="85" t="s">
        <v>255</v>
      </c>
      <c r="B21" s="86" t="str">
        <f>+KRETNICE!B22</f>
        <v>II. ZGORNJI USTROJ</v>
      </c>
      <c r="C21" s="185">
        <f>+KRETNICE!F39</f>
        <v>0</v>
      </c>
    </row>
    <row r="22" spans="1:3" ht="24.95" customHeight="1">
      <c r="A22" s="85" t="s">
        <v>273</v>
      </c>
      <c r="B22" s="86" t="str">
        <f>+KRETNICE!B41</f>
        <v>III. SPODNJI USTROJ</v>
      </c>
      <c r="C22" s="185">
        <f>+KRETNICE!F48</f>
        <v>0</v>
      </c>
    </row>
    <row r="23" spans="1:3" ht="24.95" customHeight="1">
      <c r="A23" s="83" t="s">
        <v>244</v>
      </c>
      <c r="B23" s="168" t="str">
        <f>+SPLOŠNO!B8</f>
        <v>A.4.) SPLOŠNO</v>
      </c>
      <c r="C23" s="184">
        <f>+SPLOŠNO!F19</f>
        <v>0</v>
      </c>
    </row>
    <row r="24" spans="1:3" ht="17.45" customHeight="1" thickBot="1"/>
    <row r="25" spans="1:3" ht="37.35" customHeight="1">
      <c r="B25" s="165" t="str">
        <f>B6</f>
        <v>Sanacija zgornjega ustroja in delna sanacija spodnjega ustroja na odseku Borovnica - Verd+ A stran postaje Verd od km 587.261 do km 592+750 in od km 594+800 do km 597.322_proga št. 50 Ljubljana – Sežana - d.m.</v>
      </c>
      <c r="C25" s="186">
        <f>C7+C13++C19+C23</f>
        <v>0</v>
      </c>
    </row>
    <row r="26" spans="1:3" ht="21" customHeight="1">
      <c r="B26" s="173" t="s">
        <v>281</v>
      </c>
      <c r="C26" s="187">
        <f>ROUND(C25*0.03,2)</f>
        <v>0</v>
      </c>
    </row>
    <row r="27" spans="1:3" ht="21" customHeight="1" thickBot="1">
      <c r="B27" s="197" t="s">
        <v>294</v>
      </c>
      <c r="C27" s="188">
        <f>C25+C26</f>
        <v>0</v>
      </c>
    </row>
    <row r="28" spans="1:3" ht="21" customHeight="1" thickTop="1">
      <c r="B28" s="198" t="s">
        <v>295</v>
      </c>
      <c r="C28" s="189">
        <f>ROUND(C27*0.22,2)</f>
        <v>0</v>
      </c>
    </row>
    <row r="29" spans="1:3" ht="21" customHeight="1" thickBot="1">
      <c r="B29" s="199" t="s">
        <v>296</v>
      </c>
      <c r="C29" s="190">
        <f>+C27+C28</f>
        <v>0</v>
      </c>
    </row>
  </sheetData>
  <mergeCells count="1">
    <mergeCell ref="A4:C4"/>
  </mergeCells>
  <pageMargins left="0.7" right="0.7" top="0.75" bottom="0.75" header="0.3" footer="0.3"/>
  <pageSetup paperSize="9" scale="66" orientation="portrait" r:id="rId1"/>
  <ignoredErrors>
    <ignoredError sqref="C2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ED3C4-7F72-4FC4-BFCB-0761650EAC3B}">
  <dimension ref="A1:F1608"/>
  <sheetViews>
    <sheetView tabSelected="1" zoomScale="130" zoomScaleNormal="130" workbookViewId="0">
      <pane xSplit="1" ySplit="4" topLeftCell="B130" activePane="bottomRight" state="frozen"/>
      <selection pane="topRight" activeCell="B1" sqref="B1"/>
      <selection pane="bottomLeft" activeCell="A4" sqref="A4"/>
      <selection pane="bottomRight" activeCell="A64" sqref="A64:F64"/>
    </sheetView>
  </sheetViews>
  <sheetFormatPr defaultColWidth="9.140625" defaultRowHeight="12.75"/>
  <cols>
    <col min="1" max="1" width="7" style="41" customWidth="1"/>
    <col min="2" max="2" width="78.85546875" style="39" customWidth="1"/>
    <col min="3" max="3" width="5.5703125" style="40" bestFit="1" customWidth="1"/>
    <col min="4" max="4" width="9.42578125" style="42" customWidth="1"/>
    <col min="5" max="5" width="9.42578125" style="43" customWidth="1"/>
    <col min="6" max="6" width="10.42578125" style="44" customWidth="1"/>
    <col min="7" max="16384" width="9.140625" style="1"/>
  </cols>
  <sheetData>
    <row r="1" spans="1:6" ht="15.6" customHeight="1">
      <c r="A1" s="207" t="s">
        <v>232</v>
      </c>
      <c r="B1" s="208"/>
      <c r="C1" s="208"/>
      <c r="D1" s="208"/>
      <c r="E1" s="208"/>
      <c r="F1" s="209"/>
    </row>
    <row r="2" spans="1:6">
      <c r="A2" s="210" t="s">
        <v>0</v>
      </c>
      <c r="B2" s="211"/>
      <c r="C2" s="211"/>
      <c r="D2" s="211"/>
      <c r="E2" s="211"/>
      <c r="F2" s="212"/>
    </row>
    <row r="3" spans="1:6">
      <c r="A3" s="169"/>
      <c r="B3" s="170"/>
      <c r="C3" s="170"/>
      <c r="D3" s="170"/>
      <c r="E3" s="170"/>
      <c r="F3" s="171"/>
    </row>
    <row r="4" spans="1:6" ht="39.6" customHeight="1">
      <c r="A4" s="78" t="s">
        <v>5</v>
      </c>
      <c r="B4" s="217" t="s">
        <v>242</v>
      </c>
      <c r="C4" s="218"/>
      <c r="D4" s="218"/>
      <c r="E4" s="218"/>
      <c r="F4" s="219"/>
    </row>
    <row r="5" spans="1:6">
      <c r="A5" s="12"/>
      <c r="B5" s="13"/>
      <c r="C5" s="14"/>
      <c r="D5" s="15"/>
      <c r="E5" s="16"/>
      <c r="F5" s="17"/>
    </row>
    <row r="6" spans="1:6" s="5" customFormat="1" ht="39" customHeight="1">
      <c r="A6" s="194" t="s">
        <v>1</v>
      </c>
      <c r="B6" s="194" t="s">
        <v>2</v>
      </c>
      <c r="C6" s="194" t="s">
        <v>3</v>
      </c>
      <c r="D6" s="195" t="s">
        <v>4</v>
      </c>
      <c r="E6" s="194" t="s">
        <v>290</v>
      </c>
      <c r="F6" s="196" t="s">
        <v>291</v>
      </c>
    </row>
    <row r="7" spans="1:6">
      <c r="A7" s="12"/>
      <c r="B7" s="13"/>
      <c r="C7" s="14"/>
      <c r="D7" s="15"/>
      <c r="E7" s="16"/>
      <c r="F7" s="17"/>
    </row>
    <row r="8" spans="1:6" s="5" customFormat="1" ht="30" customHeight="1">
      <c r="A8" s="45" t="s">
        <v>23</v>
      </c>
      <c r="B8" s="46" t="s">
        <v>280</v>
      </c>
      <c r="C8" s="136"/>
      <c r="D8" s="136"/>
      <c r="E8" s="136"/>
      <c r="F8" s="136"/>
    </row>
    <row r="9" spans="1:6" ht="14.1" customHeight="1">
      <c r="A9" s="89" t="s">
        <v>143</v>
      </c>
      <c r="B9" s="90" t="s">
        <v>24</v>
      </c>
      <c r="C9" s="89"/>
      <c r="D9" s="89"/>
      <c r="E9" s="89"/>
      <c r="F9" s="89"/>
    </row>
    <row r="10" spans="1:6">
      <c r="A10" s="50"/>
      <c r="B10" s="51"/>
      <c r="C10" s="52"/>
      <c r="D10" s="53"/>
      <c r="E10" s="54"/>
      <c r="F10" s="54"/>
    </row>
    <row r="11" spans="1:6" ht="21" customHeight="1">
      <c r="A11" s="101">
        <v>1</v>
      </c>
      <c r="B11" s="47" t="s">
        <v>25</v>
      </c>
      <c r="C11" s="93" t="s">
        <v>29</v>
      </c>
      <c r="D11" s="94">
        <v>7864.5</v>
      </c>
      <c r="E11" s="95"/>
      <c r="F11" s="95">
        <f>+ROUND(D11*E11,2)</f>
        <v>0</v>
      </c>
    </row>
    <row r="12" spans="1:6" ht="21" customHeight="1">
      <c r="A12" s="101">
        <v>2</v>
      </c>
      <c r="B12" s="47" t="s">
        <v>26</v>
      </c>
      <c r="C12" s="93" t="s">
        <v>30</v>
      </c>
      <c r="D12" s="94">
        <v>12000</v>
      </c>
      <c r="E12" s="95"/>
      <c r="F12" s="95">
        <f t="shared" ref="F12:F14" si="0">D12*E12</f>
        <v>0</v>
      </c>
    </row>
    <row r="13" spans="1:6" ht="21" customHeight="1">
      <c r="A13" s="101">
        <v>3</v>
      </c>
      <c r="B13" s="47" t="s">
        <v>27</v>
      </c>
      <c r="C13" s="93" t="s">
        <v>30</v>
      </c>
      <c r="D13" s="94">
        <v>3000</v>
      </c>
      <c r="E13" s="95"/>
      <c r="F13" s="95">
        <f t="shared" si="0"/>
        <v>0</v>
      </c>
    </row>
    <row r="14" spans="1:6" ht="21" customHeight="1">
      <c r="A14" s="101">
        <v>4</v>
      </c>
      <c r="B14" s="47" t="s">
        <v>28</v>
      </c>
      <c r="C14" s="93" t="s">
        <v>31</v>
      </c>
      <c r="D14" s="94">
        <v>3</v>
      </c>
      <c r="E14" s="95"/>
      <c r="F14" s="95">
        <f t="shared" si="0"/>
        <v>0</v>
      </c>
    </row>
    <row r="15" spans="1:6">
      <c r="A15" s="12"/>
      <c r="B15" s="13"/>
      <c r="C15" s="14"/>
      <c r="D15" s="15"/>
      <c r="E15" s="16"/>
      <c r="F15" s="17"/>
    </row>
    <row r="16" spans="1:6" ht="12.75" customHeight="1">
      <c r="A16" s="21"/>
      <c r="B16" s="22" t="s">
        <v>15</v>
      </c>
      <c r="C16" s="23"/>
      <c r="D16" s="24"/>
      <c r="E16" s="25"/>
      <c r="F16" s="59">
        <f>+SUM(F11:F15)</f>
        <v>0</v>
      </c>
    </row>
    <row r="17" spans="1:6">
      <c r="A17" s="12"/>
      <c r="B17" s="13"/>
      <c r="C17" s="14"/>
      <c r="D17" s="15"/>
      <c r="E17" s="16"/>
      <c r="F17" s="17"/>
    </row>
    <row r="18" spans="1:6" ht="12.75" customHeight="1">
      <c r="A18" s="48" t="s">
        <v>77</v>
      </c>
      <c r="B18" s="49" t="s">
        <v>32</v>
      </c>
      <c r="C18" s="48"/>
      <c r="D18" s="48"/>
      <c r="E18" s="48"/>
      <c r="F18" s="48"/>
    </row>
    <row r="19" spans="1:6">
      <c r="A19" s="50"/>
      <c r="B19" s="51"/>
      <c r="C19" s="52"/>
      <c r="D19" s="53"/>
      <c r="E19" s="54"/>
      <c r="F19" s="55"/>
    </row>
    <row r="20" spans="1:6" ht="22.5">
      <c r="A20" s="101">
        <v>1</v>
      </c>
      <c r="B20" s="47" t="s">
        <v>201</v>
      </c>
      <c r="C20" s="93" t="s">
        <v>29</v>
      </c>
      <c r="D20" s="94">
        <v>7864.5</v>
      </c>
      <c r="E20" s="95"/>
      <c r="F20" s="95">
        <f t="shared" ref="F20:F37" si="1">+ROUND(D20*E20,2)</f>
        <v>0</v>
      </c>
    </row>
    <row r="21" spans="1:6" ht="22.5">
      <c r="A21" s="101">
        <v>2</v>
      </c>
      <c r="B21" s="47" t="s">
        <v>33</v>
      </c>
      <c r="C21" s="93" t="s">
        <v>29</v>
      </c>
      <c r="D21" s="94">
        <v>197.2</v>
      </c>
      <c r="E21" s="95"/>
      <c r="F21" s="95">
        <f t="shared" si="1"/>
        <v>0</v>
      </c>
    </row>
    <row r="22" spans="1:6" ht="59.45" customHeight="1">
      <c r="A22" s="101">
        <v>3</v>
      </c>
      <c r="B22" s="47" t="s">
        <v>223</v>
      </c>
      <c r="C22" s="93" t="s">
        <v>29</v>
      </c>
      <c r="D22" s="94">
        <v>7864.5</v>
      </c>
      <c r="E22" s="95"/>
      <c r="F22" s="95">
        <f t="shared" si="1"/>
        <v>0</v>
      </c>
    </row>
    <row r="23" spans="1:6" ht="66" customHeight="1">
      <c r="A23" s="101">
        <v>4</v>
      </c>
      <c r="B23" s="47" t="s">
        <v>282</v>
      </c>
      <c r="C23" s="62" t="s">
        <v>29</v>
      </c>
      <c r="D23" s="174">
        <v>197.2</v>
      </c>
      <c r="E23" s="172"/>
      <c r="F23" s="172">
        <f t="shared" si="1"/>
        <v>0</v>
      </c>
    </row>
    <row r="24" spans="1:6" ht="23.45" customHeight="1">
      <c r="A24" s="101">
        <v>5</v>
      </c>
      <c r="B24" s="47" t="s">
        <v>91</v>
      </c>
      <c r="C24" s="93" t="s">
        <v>6</v>
      </c>
      <c r="D24" s="94">
        <v>2</v>
      </c>
      <c r="E24" s="95"/>
      <c r="F24" s="95">
        <f t="shared" si="1"/>
        <v>0</v>
      </c>
    </row>
    <row r="25" spans="1:6" ht="24" customHeight="1">
      <c r="A25" s="101">
        <v>6</v>
      </c>
      <c r="B25" s="47" t="s">
        <v>203</v>
      </c>
      <c r="C25" s="93" t="s">
        <v>6</v>
      </c>
      <c r="D25" s="94">
        <v>132</v>
      </c>
      <c r="E25" s="95"/>
      <c r="F25" s="95">
        <f t="shared" si="1"/>
        <v>0</v>
      </c>
    </row>
    <row r="26" spans="1:6" ht="21" customHeight="1">
      <c r="A26" s="101">
        <v>7</v>
      </c>
      <c r="B26" s="47" t="s">
        <v>34</v>
      </c>
      <c r="C26" s="93" t="s">
        <v>29</v>
      </c>
      <c r="D26" s="94">
        <v>7864.5</v>
      </c>
      <c r="E26" s="95"/>
      <c r="F26" s="95">
        <f t="shared" si="1"/>
        <v>0</v>
      </c>
    </row>
    <row r="27" spans="1:6" ht="21" customHeight="1">
      <c r="A27" s="101">
        <v>8</v>
      </c>
      <c r="B27" s="47" t="s">
        <v>74</v>
      </c>
      <c r="C27" s="93" t="s">
        <v>31</v>
      </c>
      <c r="D27" s="94">
        <v>1</v>
      </c>
      <c r="E27" s="95"/>
      <c r="F27" s="95">
        <f t="shared" si="1"/>
        <v>0</v>
      </c>
    </row>
    <row r="28" spans="1:6" ht="21" customHeight="1">
      <c r="A28" s="101">
        <v>9</v>
      </c>
      <c r="B28" s="47" t="s">
        <v>35</v>
      </c>
      <c r="C28" s="93" t="s">
        <v>6</v>
      </c>
      <c r="D28" s="94">
        <v>3114</v>
      </c>
      <c r="E28" s="95"/>
      <c r="F28" s="95">
        <f t="shared" si="1"/>
        <v>0</v>
      </c>
    </row>
    <row r="29" spans="1:6" ht="21" customHeight="1">
      <c r="A29" s="101">
        <v>10</v>
      </c>
      <c r="B29" s="47" t="s">
        <v>36</v>
      </c>
      <c r="C29" s="93" t="s">
        <v>6</v>
      </c>
      <c r="D29" s="94">
        <v>90</v>
      </c>
      <c r="E29" s="95"/>
      <c r="F29" s="95">
        <f t="shared" si="1"/>
        <v>0</v>
      </c>
    </row>
    <row r="30" spans="1:6" ht="21" customHeight="1">
      <c r="A30" s="101">
        <v>11</v>
      </c>
      <c r="B30" s="47" t="s">
        <v>205</v>
      </c>
      <c r="C30" s="93" t="s">
        <v>31</v>
      </c>
      <c r="D30" s="94">
        <v>214</v>
      </c>
      <c r="E30" s="95"/>
      <c r="F30" s="95">
        <f t="shared" si="1"/>
        <v>0</v>
      </c>
    </row>
    <row r="31" spans="1:6" ht="22.5">
      <c r="A31" s="101">
        <v>12</v>
      </c>
      <c r="B31" s="47" t="s">
        <v>42</v>
      </c>
      <c r="C31" s="93" t="s">
        <v>31</v>
      </c>
      <c r="D31" s="94">
        <v>26</v>
      </c>
      <c r="E31" s="95"/>
      <c r="F31" s="95">
        <f t="shared" si="1"/>
        <v>0</v>
      </c>
    </row>
    <row r="32" spans="1:6" ht="21" customHeight="1">
      <c r="A32" s="101">
        <v>13</v>
      </c>
      <c r="B32" s="47" t="s">
        <v>75</v>
      </c>
      <c r="C32" s="93" t="s">
        <v>6</v>
      </c>
      <c r="D32" s="94">
        <v>40</v>
      </c>
      <c r="E32" s="95"/>
      <c r="F32" s="95">
        <f t="shared" si="1"/>
        <v>0</v>
      </c>
    </row>
    <row r="33" spans="1:6" ht="21" customHeight="1">
      <c r="A33" s="101">
        <v>14</v>
      </c>
      <c r="B33" s="47" t="s">
        <v>37</v>
      </c>
      <c r="C33" s="93" t="s">
        <v>6</v>
      </c>
      <c r="D33" s="94">
        <v>14</v>
      </c>
      <c r="E33" s="95"/>
      <c r="F33" s="95">
        <f t="shared" si="1"/>
        <v>0</v>
      </c>
    </row>
    <row r="34" spans="1:6" ht="21" customHeight="1">
      <c r="A34" s="101">
        <v>15</v>
      </c>
      <c r="B34" s="47" t="s">
        <v>38</v>
      </c>
      <c r="C34" s="93" t="s">
        <v>6</v>
      </c>
      <c r="D34" s="94">
        <v>3</v>
      </c>
      <c r="E34" s="95"/>
      <c r="F34" s="95">
        <f t="shared" si="1"/>
        <v>0</v>
      </c>
    </row>
    <row r="35" spans="1:6" ht="21" customHeight="1">
      <c r="A35" s="101">
        <v>16</v>
      </c>
      <c r="B35" s="47" t="s">
        <v>39</v>
      </c>
      <c r="C35" s="93" t="s">
        <v>6</v>
      </c>
      <c r="D35" s="94">
        <v>3</v>
      </c>
      <c r="E35" s="95"/>
      <c r="F35" s="95">
        <f t="shared" si="1"/>
        <v>0</v>
      </c>
    </row>
    <row r="36" spans="1:6" ht="21" customHeight="1">
      <c r="A36" s="101">
        <v>17</v>
      </c>
      <c r="B36" s="47" t="s">
        <v>40</v>
      </c>
      <c r="C36" s="93" t="s">
        <v>29</v>
      </c>
      <c r="D36" s="94">
        <v>7864.5</v>
      </c>
      <c r="E36" s="95"/>
      <c r="F36" s="95">
        <f t="shared" si="1"/>
        <v>0</v>
      </c>
    </row>
    <row r="37" spans="1:6" ht="22.5">
      <c r="A37" s="101">
        <v>18</v>
      </c>
      <c r="B37" s="47" t="s">
        <v>41</v>
      </c>
      <c r="C37" s="93" t="s">
        <v>29</v>
      </c>
      <c r="D37" s="94">
        <v>7864.5</v>
      </c>
      <c r="E37" s="95"/>
      <c r="F37" s="95">
        <f t="shared" si="1"/>
        <v>0</v>
      </c>
    </row>
    <row r="38" spans="1:6">
      <c r="A38" s="12"/>
      <c r="B38" s="13"/>
      <c r="C38" s="14"/>
      <c r="D38" s="15"/>
      <c r="E38" s="16"/>
      <c r="F38" s="17"/>
    </row>
    <row r="39" spans="1:6">
      <c r="A39" s="21"/>
      <c r="B39" s="22" t="s">
        <v>16</v>
      </c>
      <c r="C39" s="23"/>
      <c r="D39" s="24"/>
      <c r="E39" s="25"/>
      <c r="F39" s="59">
        <f>+SUM(F20:F38)</f>
        <v>0</v>
      </c>
    </row>
    <row r="40" spans="1:6">
      <c r="A40" s="6"/>
      <c r="B40" s="7"/>
      <c r="C40" s="8"/>
      <c r="D40" s="9"/>
      <c r="E40" s="10"/>
      <c r="F40" s="11"/>
    </row>
    <row r="41" spans="1:6">
      <c r="A41" s="48" t="s">
        <v>78</v>
      </c>
      <c r="B41" s="49" t="s">
        <v>44</v>
      </c>
      <c r="C41" s="48"/>
      <c r="D41" s="48"/>
      <c r="E41" s="48"/>
      <c r="F41" s="48"/>
    </row>
    <row r="42" spans="1:6">
      <c r="A42" s="12"/>
      <c r="B42" s="13"/>
      <c r="C42" s="14"/>
      <c r="D42" s="15"/>
      <c r="E42" s="98"/>
      <c r="F42" s="17"/>
    </row>
    <row r="43" spans="1:6" ht="21" customHeight="1">
      <c r="A43" s="101">
        <v>1</v>
      </c>
      <c r="B43" s="47" t="s">
        <v>45</v>
      </c>
      <c r="C43" s="93" t="s">
        <v>31</v>
      </c>
      <c r="D43" s="94">
        <v>315</v>
      </c>
      <c r="E43" s="97"/>
      <c r="F43" s="95">
        <f t="shared" ref="F43:F50" si="2">+ROUND(D43*E43,2)</f>
        <v>0</v>
      </c>
    </row>
    <row r="44" spans="1:6" ht="21" customHeight="1">
      <c r="A44" s="101">
        <v>2</v>
      </c>
      <c r="B44" s="47" t="s">
        <v>46</v>
      </c>
      <c r="C44" s="93" t="s">
        <v>47</v>
      </c>
      <c r="D44" s="94">
        <v>25952</v>
      </c>
      <c r="E44" s="95"/>
      <c r="F44" s="95">
        <f t="shared" si="2"/>
        <v>0</v>
      </c>
    </row>
    <row r="45" spans="1:6" ht="45">
      <c r="A45" s="101">
        <v>3</v>
      </c>
      <c r="B45" s="47" t="s">
        <v>285</v>
      </c>
      <c r="C45" s="93" t="s">
        <v>47</v>
      </c>
      <c r="D45" s="94">
        <v>300</v>
      </c>
      <c r="E45" s="95"/>
      <c r="F45" s="95">
        <f t="shared" si="2"/>
        <v>0</v>
      </c>
    </row>
    <row r="46" spans="1:6" ht="21" customHeight="1">
      <c r="A46" s="101">
        <v>4</v>
      </c>
      <c r="B46" s="47" t="s">
        <v>48</v>
      </c>
      <c r="C46" s="93" t="s">
        <v>47</v>
      </c>
      <c r="D46" s="94">
        <v>1946.72</v>
      </c>
      <c r="E46" s="95"/>
      <c r="F46" s="95">
        <f t="shared" si="2"/>
        <v>0</v>
      </c>
    </row>
    <row r="47" spans="1:6" ht="21" customHeight="1">
      <c r="A47" s="101">
        <v>5</v>
      </c>
      <c r="B47" s="47" t="s">
        <v>49</v>
      </c>
      <c r="C47" s="93" t="s">
        <v>30</v>
      </c>
      <c r="D47" s="94">
        <v>47187</v>
      </c>
      <c r="E47" s="95"/>
      <c r="F47" s="95">
        <f t="shared" si="2"/>
        <v>0</v>
      </c>
    </row>
    <row r="48" spans="1:6" ht="21" customHeight="1">
      <c r="A48" s="101">
        <v>6</v>
      </c>
      <c r="B48" s="47" t="s">
        <v>50</v>
      </c>
      <c r="C48" s="93" t="s">
        <v>47</v>
      </c>
      <c r="D48" s="94">
        <v>7920</v>
      </c>
      <c r="E48" s="95"/>
      <c r="F48" s="95">
        <f t="shared" si="2"/>
        <v>0</v>
      </c>
    </row>
    <row r="49" spans="1:6" ht="22.7" customHeight="1">
      <c r="A49" s="101">
        <v>7</v>
      </c>
      <c r="B49" s="47" t="s">
        <v>108</v>
      </c>
      <c r="C49" s="93" t="s">
        <v>47</v>
      </c>
      <c r="D49" s="94">
        <v>360</v>
      </c>
      <c r="E49" s="95"/>
      <c r="F49" s="95">
        <f t="shared" si="2"/>
        <v>0</v>
      </c>
    </row>
    <row r="50" spans="1:6" ht="21" customHeight="1">
      <c r="A50" s="101">
        <v>8</v>
      </c>
      <c r="B50" s="47" t="s">
        <v>51</v>
      </c>
      <c r="C50" s="93" t="s">
        <v>30</v>
      </c>
      <c r="D50" s="94">
        <v>4718</v>
      </c>
      <c r="E50" s="95"/>
      <c r="F50" s="95">
        <f t="shared" si="2"/>
        <v>0</v>
      </c>
    </row>
    <row r="51" spans="1:6">
      <c r="A51" s="12"/>
      <c r="B51" s="13"/>
      <c r="C51" s="14"/>
      <c r="D51" s="18"/>
      <c r="E51" s="19"/>
      <c r="F51" s="20"/>
    </row>
    <row r="52" spans="1:6" s="26" customFormat="1" ht="13.35" customHeight="1">
      <c r="A52" s="21"/>
      <c r="B52" s="22" t="s">
        <v>17</v>
      </c>
      <c r="C52" s="23"/>
      <c r="D52" s="24"/>
      <c r="E52" s="25"/>
      <c r="F52" s="59">
        <f>+SUM(F43:F51)</f>
        <v>0</v>
      </c>
    </row>
    <row r="53" spans="1:6">
      <c r="A53" s="12"/>
      <c r="B53" s="13"/>
      <c r="C53" s="14"/>
      <c r="D53" s="18"/>
      <c r="E53" s="19"/>
      <c r="F53" s="20"/>
    </row>
    <row r="54" spans="1:6">
      <c r="A54" s="48" t="s">
        <v>144</v>
      </c>
      <c r="B54" s="49" t="s">
        <v>52</v>
      </c>
      <c r="C54" s="48"/>
      <c r="D54" s="48"/>
      <c r="E54" s="48"/>
      <c r="F54" s="48"/>
    </row>
    <row r="55" spans="1:6">
      <c r="A55" s="12"/>
      <c r="B55" s="13"/>
      <c r="C55" s="14"/>
      <c r="D55" s="18"/>
      <c r="E55" s="96"/>
      <c r="F55" s="99"/>
    </row>
    <row r="56" spans="1:6" ht="22.5">
      <c r="A56" s="101">
        <v>1</v>
      </c>
      <c r="B56" s="47" t="s">
        <v>137</v>
      </c>
      <c r="C56" s="93" t="s">
        <v>47</v>
      </c>
      <c r="D56" s="94">
        <v>63.75</v>
      </c>
      <c r="E56" s="97"/>
      <c r="F56" s="97">
        <f t="shared" ref="F56:F60" si="3">+ROUND(D56*E56,2)</f>
        <v>0</v>
      </c>
    </row>
    <row r="57" spans="1:6">
      <c r="A57" s="101">
        <v>2</v>
      </c>
      <c r="B57" s="47" t="s">
        <v>109</v>
      </c>
      <c r="C57" s="93" t="s">
        <v>8</v>
      </c>
      <c r="D57" s="94">
        <v>170</v>
      </c>
      <c r="E57" s="95"/>
      <c r="F57" s="95">
        <f t="shared" si="3"/>
        <v>0</v>
      </c>
    </row>
    <row r="58" spans="1:6" ht="22.5">
      <c r="A58" s="101">
        <v>3</v>
      </c>
      <c r="B58" s="47" t="s">
        <v>53</v>
      </c>
      <c r="C58" s="93" t="s">
        <v>47</v>
      </c>
      <c r="D58" s="94">
        <v>42</v>
      </c>
      <c r="E58" s="95"/>
      <c r="F58" s="95">
        <f t="shared" si="3"/>
        <v>0</v>
      </c>
    </row>
    <row r="59" spans="1:6" ht="33.75">
      <c r="A59" s="101">
        <v>4</v>
      </c>
      <c r="B59" s="47" t="s">
        <v>54</v>
      </c>
      <c r="C59" s="93" t="s">
        <v>22</v>
      </c>
      <c r="D59" s="94">
        <v>0</v>
      </c>
      <c r="E59" s="95"/>
      <c r="F59" s="95">
        <f t="shared" si="3"/>
        <v>0</v>
      </c>
    </row>
    <row r="60" spans="1:6" ht="22.5">
      <c r="A60" s="101">
        <v>5</v>
      </c>
      <c r="B60" s="47" t="s">
        <v>55</v>
      </c>
      <c r="C60" s="93" t="s">
        <v>22</v>
      </c>
      <c r="D60" s="94">
        <v>7</v>
      </c>
      <c r="E60" s="95"/>
      <c r="F60" s="95">
        <f t="shared" si="3"/>
        <v>0</v>
      </c>
    </row>
    <row r="61" spans="1:6">
      <c r="A61" s="12"/>
      <c r="B61" s="13"/>
      <c r="C61" s="14"/>
      <c r="D61" s="18"/>
      <c r="E61" s="19"/>
      <c r="F61" s="20"/>
    </row>
    <row r="62" spans="1:6">
      <c r="A62" s="21"/>
      <c r="B62" s="22" t="s">
        <v>18</v>
      </c>
      <c r="C62" s="23"/>
      <c r="D62" s="24"/>
      <c r="E62" s="25"/>
      <c r="F62" s="58">
        <f>SUM(F56:F61)</f>
        <v>0</v>
      </c>
    </row>
    <row r="63" spans="1:6">
      <c r="A63" s="200"/>
      <c r="B63" s="201"/>
      <c r="C63" s="202"/>
      <c r="D63" s="203"/>
      <c r="E63" s="64"/>
      <c r="F63" s="65"/>
    </row>
    <row r="64" spans="1:6">
      <c r="A64" s="48" t="s">
        <v>145</v>
      </c>
      <c r="B64" s="49" t="s">
        <v>275</v>
      </c>
      <c r="C64" s="48"/>
      <c r="D64" s="48"/>
      <c r="E64" s="48"/>
      <c r="F64" s="48"/>
    </row>
    <row r="65" spans="1:6" ht="21" customHeight="1">
      <c r="A65" s="66" t="s">
        <v>146</v>
      </c>
      <c r="B65" s="67" t="s">
        <v>95</v>
      </c>
      <c r="C65" s="72"/>
      <c r="D65" s="73"/>
      <c r="E65" s="72"/>
      <c r="F65" s="73"/>
    </row>
    <row r="66" spans="1:6" ht="21" customHeight="1">
      <c r="A66" s="101">
        <v>1</v>
      </c>
      <c r="B66" s="47" t="s">
        <v>56</v>
      </c>
      <c r="C66" s="93" t="s">
        <v>22</v>
      </c>
      <c r="D66" s="94">
        <v>1</v>
      </c>
      <c r="E66" s="95"/>
      <c r="F66" s="95">
        <f t="shared" ref="F66:F78" si="4">+ROUND(D66*E66,2)</f>
        <v>0</v>
      </c>
    </row>
    <row r="67" spans="1:6" ht="21" customHeight="1">
      <c r="A67" s="101">
        <v>2</v>
      </c>
      <c r="B67" s="47" t="s">
        <v>57</v>
      </c>
      <c r="C67" s="93" t="s">
        <v>29</v>
      </c>
      <c r="D67" s="94">
        <v>7</v>
      </c>
      <c r="E67" s="95"/>
      <c r="F67" s="95">
        <f t="shared" si="4"/>
        <v>0</v>
      </c>
    </row>
    <row r="68" spans="1:6" ht="21" customHeight="1">
      <c r="A68" s="101">
        <v>3</v>
      </c>
      <c r="B68" s="47" t="s">
        <v>58</v>
      </c>
      <c r="C68" s="93" t="s">
        <v>47</v>
      </c>
      <c r="D68" s="94">
        <v>0</v>
      </c>
      <c r="E68" s="95"/>
      <c r="F68" s="95">
        <f t="shared" si="4"/>
        <v>0</v>
      </c>
    </row>
    <row r="69" spans="1:6" ht="21" customHeight="1">
      <c r="A69" s="101">
        <v>4</v>
      </c>
      <c r="B69" s="47" t="s">
        <v>59</v>
      </c>
      <c r="C69" s="93" t="s">
        <v>47</v>
      </c>
      <c r="D69" s="94">
        <v>1</v>
      </c>
      <c r="E69" s="95"/>
      <c r="F69" s="95">
        <f t="shared" si="4"/>
        <v>0</v>
      </c>
    </row>
    <row r="70" spans="1:6" ht="21" customHeight="1">
      <c r="A70" s="101">
        <v>5</v>
      </c>
      <c r="B70" s="47" t="s">
        <v>60</v>
      </c>
      <c r="C70" s="93" t="s">
        <v>30</v>
      </c>
      <c r="D70" s="94">
        <v>7</v>
      </c>
      <c r="E70" s="95"/>
      <c r="F70" s="95">
        <f t="shared" si="4"/>
        <v>0</v>
      </c>
    </row>
    <row r="71" spans="1:6" ht="21" customHeight="1">
      <c r="A71" s="101">
        <v>6</v>
      </c>
      <c r="B71" s="47" t="s">
        <v>61</v>
      </c>
      <c r="C71" s="93" t="s">
        <v>30</v>
      </c>
      <c r="D71" s="94">
        <v>14</v>
      </c>
      <c r="E71" s="95"/>
      <c r="F71" s="95">
        <f t="shared" si="4"/>
        <v>0</v>
      </c>
    </row>
    <row r="72" spans="1:6" ht="21" customHeight="1">
      <c r="A72" s="101">
        <v>7</v>
      </c>
      <c r="B72" s="47" t="s">
        <v>62</v>
      </c>
      <c r="C72" s="93" t="s">
        <v>6</v>
      </c>
      <c r="D72" s="94">
        <v>14</v>
      </c>
      <c r="E72" s="95"/>
      <c r="F72" s="95">
        <f t="shared" si="4"/>
        <v>0</v>
      </c>
    </row>
    <row r="73" spans="1:6" ht="21" customHeight="1">
      <c r="A73" s="101">
        <v>8</v>
      </c>
      <c r="B73" s="47" t="s">
        <v>63</v>
      </c>
      <c r="C73" s="93" t="s">
        <v>6</v>
      </c>
      <c r="D73" s="94">
        <v>14</v>
      </c>
      <c r="E73" s="95"/>
      <c r="F73" s="95">
        <f t="shared" si="4"/>
        <v>0</v>
      </c>
    </row>
    <row r="74" spans="1:6" ht="21" customHeight="1">
      <c r="A74" s="101">
        <v>9</v>
      </c>
      <c r="B74" s="47" t="s">
        <v>64</v>
      </c>
      <c r="C74" s="93" t="s">
        <v>65</v>
      </c>
      <c r="D74" s="94">
        <v>24</v>
      </c>
      <c r="E74" s="95"/>
      <c r="F74" s="95">
        <f t="shared" si="4"/>
        <v>0</v>
      </c>
    </row>
    <row r="75" spans="1:6" ht="21" customHeight="1">
      <c r="A75" s="101">
        <v>10</v>
      </c>
      <c r="B75" s="47" t="s">
        <v>66</v>
      </c>
      <c r="C75" s="93" t="s">
        <v>8</v>
      </c>
      <c r="D75" s="94">
        <v>4</v>
      </c>
      <c r="E75" s="95"/>
      <c r="F75" s="95">
        <f t="shared" si="4"/>
        <v>0</v>
      </c>
    </row>
    <row r="76" spans="1:6" ht="21" customHeight="1">
      <c r="A76" s="101">
        <v>11</v>
      </c>
      <c r="B76" s="47" t="s">
        <v>67</v>
      </c>
      <c r="C76" s="93" t="s">
        <v>47</v>
      </c>
      <c r="D76" s="94">
        <v>0.7</v>
      </c>
      <c r="E76" s="95"/>
      <c r="F76" s="95">
        <f t="shared" si="4"/>
        <v>0</v>
      </c>
    </row>
    <row r="77" spans="1:6" ht="21" customHeight="1">
      <c r="A77" s="101">
        <v>12</v>
      </c>
      <c r="B77" s="47" t="s">
        <v>68</v>
      </c>
      <c r="C77" s="93" t="s">
        <v>8</v>
      </c>
      <c r="D77" s="94">
        <v>8</v>
      </c>
      <c r="E77" s="95"/>
      <c r="F77" s="95">
        <f t="shared" si="4"/>
        <v>0</v>
      </c>
    </row>
    <row r="78" spans="1:6" ht="21" customHeight="1">
      <c r="A78" s="101">
        <v>13</v>
      </c>
      <c r="B78" s="47" t="s">
        <v>70</v>
      </c>
      <c r="C78" s="93" t="s">
        <v>8</v>
      </c>
      <c r="D78" s="94">
        <v>7</v>
      </c>
      <c r="E78" s="95"/>
      <c r="F78" s="95">
        <f t="shared" si="4"/>
        <v>0</v>
      </c>
    </row>
    <row r="79" spans="1:6" ht="21" customHeight="1">
      <c r="A79" s="66" t="s">
        <v>147</v>
      </c>
      <c r="B79" s="67" t="s">
        <v>96</v>
      </c>
      <c r="C79" s="72"/>
      <c r="D79" s="73"/>
      <c r="E79" s="72"/>
      <c r="F79" s="73"/>
    </row>
    <row r="80" spans="1:6" ht="21" customHeight="1">
      <c r="A80" s="101">
        <v>1</v>
      </c>
      <c r="B80" s="47" t="s">
        <v>56</v>
      </c>
      <c r="C80" s="93" t="s">
        <v>22</v>
      </c>
      <c r="D80" s="94">
        <v>1</v>
      </c>
      <c r="E80" s="95"/>
      <c r="F80" s="95">
        <f t="shared" ref="F80:F89" si="5">+ROUND(D80*E80,2)</f>
        <v>0</v>
      </c>
    </row>
    <row r="81" spans="1:6" ht="21" customHeight="1">
      <c r="A81" s="101">
        <v>2</v>
      </c>
      <c r="B81" s="47" t="s">
        <v>60</v>
      </c>
      <c r="C81" s="93" t="s">
        <v>30</v>
      </c>
      <c r="D81" s="94">
        <v>5</v>
      </c>
      <c r="E81" s="95"/>
      <c r="F81" s="95">
        <f t="shared" si="5"/>
        <v>0</v>
      </c>
    </row>
    <row r="82" spans="1:6" ht="21" customHeight="1">
      <c r="A82" s="101">
        <v>3</v>
      </c>
      <c r="B82" s="47" t="s">
        <v>61</v>
      </c>
      <c r="C82" s="93" t="s">
        <v>30</v>
      </c>
      <c r="D82" s="94">
        <v>8</v>
      </c>
      <c r="E82" s="95"/>
      <c r="F82" s="95">
        <f t="shared" si="5"/>
        <v>0</v>
      </c>
    </row>
    <row r="83" spans="1:6" ht="21" customHeight="1">
      <c r="A83" s="101">
        <v>4</v>
      </c>
      <c r="B83" s="47" t="s">
        <v>62</v>
      </c>
      <c r="C83" s="93" t="s">
        <v>6</v>
      </c>
      <c r="D83" s="94">
        <v>4</v>
      </c>
      <c r="E83" s="95"/>
      <c r="F83" s="95">
        <f t="shared" si="5"/>
        <v>0</v>
      </c>
    </row>
    <row r="84" spans="1:6" ht="21" customHeight="1">
      <c r="A84" s="101">
        <v>5</v>
      </c>
      <c r="B84" s="47" t="s">
        <v>63</v>
      </c>
      <c r="C84" s="93" t="s">
        <v>6</v>
      </c>
      <c r="D84" s="94">
        <v>4</v>
      </c>
      <c r="E84" s="95"/>
      <c r="F84" s="95">
        <f t="shared" si="5"/>
        <v>0</v>
      </c>
    </row>
    <row r="85" spans="1:6" ht="21" customHeight="1">
      <c r="A85" s="101">
        <v>6</v>
      </c>
      <c r="B85" s="47" t="s">
        <v>64</v>
      </c>
      <c r="C85" s="93" t="s">
        <v>65</v>
      </c>
      <c r="D85" s="94">
        <v>3</v>
      </c>
      <c r="E85" s="95"/>
      <c r="F85" s="95">
        <f t="shared" si="5"/>
        <v>0</v>
      </c>
    </row>
    <row r="86" spans="1:6" ht="21" customHeight="1">
      <c r="A86" s="101">
        <v>7</v>
      </c>
      <c r="B86" s="47" t="s">
        <v>66</v>
      </c>
      <c r="C86" s="93" t="s">
        <v>8</v>
      </c>
      <c r="D86" s="94">
        <v>4</v>
      </c>
      <c r="E86" s="95"/>
      <c r="F86" s="95">
        <f t="shared" si="5"/>
        <v>0</v>
      </c>
    </row>
    <row r="87" spans="1:6" ht="21" customHeight="1">
      <c r="A87" s="101">
        <v>8</v>
      </c>
      <c r="B87" s="47" t="s">
        <v>67</v>
      </c>
      <c r="C87" s="93" t="s">
        <v>47</v>
      </c>
      <c r="D87" s="94">
        <v>0.3</v>
      </c>
      <c r="E87" s="95"/>
      <c r="F87" s="95">
        <f t="shared" si="5"/>
        <v>0</v>
      </c>
    </row>
    <row r="88" spans="1:6" ht="21" customHeight="1">
      <c r="A88" s="101">
        <v>9</v>
      </c>
      <c r="B88" s="47" t="s">
        <v>68</v>
      </c>
      <c r="C88" s="93" t="s">
        <v>8</v>
      </c>
      <c r="D88" s="94">
        <v>0</v>
      </c>
      <c r="E88" s="95"/>
      <c r="F88" s="95">
        <f t="shared" si="5"/>
        <v>0</v>
      </c>
    </row>
    <row r="89" spans="1:6" ht="21" customHeight="1">
      <c r="A89" s="101">
        <v>10</v>
      </c>
      <c r="B89" s="47" t="s">
        <v>69</v>
      </c>
      <c r="C89" s="93" t="s">
        <v>8</v>
      </c>
      <c r="D89" s="94">
        <v>4</v>
      </c>
      <c r="E89" s="95"/>
      <c r="F89" s="95">
        <f t="shared" si="5"/>
        <v>0</v>
      </c>
    </row>
    <row r="90" spans="1:6" ht="21" customHeight="1">
      <c r="A90" s="66" t="s">
        <v>148</v>
      </c>
      <c r="B90" s="67" t="s">
        <v>97</v>
      </c>
      <c r="C90" s="72"/>
      <c r="D90" s="73"/>
      <c r="E90" s="72"/>
      <c r="F90" s="73"/>
    </row>
    <row r="91" spans="1:6" ht="21" customHeight="1">
      <c r="A91" s="101">
        <v>1</v>
      </c>
      <c r="B91" s="47" t="s">
        <v>56</v>
      </c>
      <c r="C91" s="93" t="s">
        <v>22</v>
      </c>
      <c r="D91" s="94">
        <v>1</v>
      </c>
      <c r="E91" s="95"/>
      <c r="F91" s="95">
        <f t="shared" ref="F91:F101" si="6">+ROUND(D91*E91,2)</f>
        <v>0</v>
      </c>
    </row>
    <row r="92" spans="1:6" ht="21" customHeight="1">
      <c r="A92" s="101">
        <v>2</v>
      </c>
      <c r="B92" s="47" t="s">
        <v>57</v>
      </c>
      <c r="C92" s="93" t="s">
        <v>29</v>
      </c>
      <c r="D92" s="94">
        <v>4</v>
      </c>
      <c r="E92" s="95"/>
      <c r="F92" s="95">
        <f t="shared" si="6"/>
        <v>0</v>
      </c>
    </row>
    <row r="93" spans="1:6" ht="21" customHeight="1">
      <c r="A93" s="101">
        <v>3</v>
      </c>
      <c r="B93" s="47" t="s">
        <v>58</v>
      </c>
      <c r="C93" s="93" t="s">
        <v>47</v>
      </c>
      <c r="D93" s="94">
        <v>0.8</v>
      </c>
      <c r="E93" s="95"/>
      <c r="F93" s="95">
        <f t="shared" si="6"/>
        <v>0</v>
      </c>
    </row>
    <row r="94" spans="1:6" ht="21" customHeight="1">
      <c r="A94" s="101">
        <v>4</v>
      </c>
      <c r="B94" s="47" t="s">
        <v>60</v>
      </c>
      <c r="C94" s="93" t="s">
        <v>30</v>
      </c>
      <c r="D94" s="94">
        <v>3</v>
      </c>
      <c r="E94" s="95"/>
      <c r="F94" s="95">
        <f t="shared" si="6"/>
        <v>0</v>
      </c>
    </row>
    <row r="95" spans="1:6" ht="21" customHeight="1">
      <c r="A95" s="101">
        <v>5</v>
      </c>
      <c r="B95" s="47" t="s">
        <v>61</v>
      </c>
      <c r="C95" s="93" t="s">
        <v>30</v>
      </c>
      <c r="D95" s="94">
        <v>7</v>
      </c>
      <c r="E95" s="95"/>
      <c r="F95" s="95">
        <f t="shared" si="6"/>
        <v>0</v>
      </c>
    </row>
    <row r="96" spans="1:6" ht="21" customHeight="1">
      <c r="A96" s="101">
        <v>6</v>
      </c>
      <c r="B96" s="47" t="s">
        <v>62</v>
      </c>
      <c r="C96" s="93" t="s">
        <v>6</v>
      </c>
      <c r="D96" s="94">
        <v>8</v>
      </c>
      <c r="E96" s="95"/>
      <c r="F96" s="95">
        <f t="shared" si="6"/>
        <v>0</v>
      </c>
    </row>
    <row r="97" spans="1:6" ht="21" customHeight="1">
      <c r="A97" s="101">
        <v>7</v>
      </c>
      <c r="B97" s="47" t="s">
        <v>63</v>
      </c>
      <c r="C97" s="93" t="s">
        <v>6</v>
      </c>
      <c r="D97" s="94">
        <v>8</v>
      </c>
      <c r="E97" s="95"/>
      <c r="F97" s="95">
        <f t="shared" si="6"/>
        <v>0</v>
      </c>
    </row>
    <row r="98" spans="1:6" ht="21" customHeight="1">
      <c r="A98" s="101">
        <v>8</v>
      </c>
      <c r="B98" s="47" t="s">
        <v>64</v>
      </c>
      <c r="C98" s="93" t="s">
        <v>65</v>
      </c>
      <c r="D98" s="94">
        <v>4</v>
      </c>
      <c r="E98" s="95"/>
      <c r="F98" s="95">
        <f t="shared" si="6"/>
        <v>0</v>
      </c>
    </row>
    <row r="99" spans="1:6" ht="21" customHeight="1">
      <c r="A99" s="101">
        <v>9</v>
      </c>
      <c r="B99" s="47" t="s">
        <v>66</v>
      </c>
      <c r="C99" s="93" t="s">
        <v>8</v>
      </c>
      <c r="D99" s="94">
        <v>4</v>
      </c>
      <c r="E99" s="95"/>
      <c r="F99" s="95">
        <f t="shared" si="6"/>
        <v>0</v>
      </c>
    </row>
    <row r="100" spans="1:6" ht="21" customHeight="1">
      <c r="A100" s="101">
        <v>10</v>
      </c>
      <c r="B100" s="47" t="s">
        <v>67</v>
      </c>
      <c r="C100" s="93" t="s">
        <v>47</v>
      </c>
      <c r="D100" s="94">
        <v>0.8</v>
      </c>
      <c r="E100" s="95"/>
      <c r="F100" s="95">
        <f t="shared" si="6"/>
        <v>0</v>
      </c>
    </row>
    <row r="101" spans="1:6" ht="21" customHeight="1">
      <c r="A101" s="101">
        <v>11</v>
      </c>
      <c r="B101" s="47" t="s">
        <v>68</v>
      </c>
      <c r="C101" s="93" t="s">
        <v>8</v>
      </c>
      <c r="D101" s="94">
        <v>4</v>
      </c>
      <c r="E101" s="95"/>
      <c r="F101" s="95">
        <f t="shared" si="6"/>
        <v>0</v>
      </c>
    </row>
    <row r="102" spans="1:6" ht="21" customHeight="1">
      <c r="A102" s="66" t="s">
        <v>149</v>
      </c>
      <c r="B102" s="67" t="s">
        <v>134</v>
      </c>
      <c r="C102" s="68"/>
      <c r="D102" s="68"/>
      <c r="E102" s="69"/>
      <c r="F102" s="70"/>
    </row>
    <row r="103" spans="1:6" ht="21" customHeight="1">
      <c r="A103" s="101">
        <v>1</v>
      </c>
      <c r="B103" s="47" t="s">
        <v>131</v>
      </c>
      <c r="C103" s="93" t="s">
        <v>47</v>
      </c>
      <c r="D103" s="94">
        <v>155</v>
      </c>
      <c r="E103" s="95"/>
      <c r="F103" s="95">
        <f t="shared" ref="F103:F105" si="7">+ROUND(D103*E103,2)</f>
        <v>0</v>
      </c>
    </row>
    <row r="104" spans="1:6" ht="21" customHeight="1">
      <c r="A104" s="101">
        <v>2</v>
      </c>
      <c r="B104" s="47" t="s">
        <v>132</v>
      </c>
      <c r="C104" s="93" t="s">
        <v>47</v>
      </c>
      <c r="D104" s="94">
        <v>230</v>
      </c>
      <c r="E104" s="95"/>
      <c r="F104" s="95">
        <f t="shared" si="7"/>
        <v>0</v>
      </c>
    </row>
    <row r="105" spans="1:6" ht="21" customHeight="1">
      <c r="A105" s="101">
        <v>3</v>
      </c>
      <c r="B105" s="47" t="s">
        <v>130</v>
      </c>
      <c r="C105" s="93" t="s">
        <v>8</v>
      </c>
      <c r="D105" s="94">
        <v>230</v>
      </c>
      <c r="E105" s="95"/>
      <c r="F105" s="95">
        <f t="shared" si="7"/>
        <v>0</v>
      </c>
    </row>
    <row r="106" spans="1:6" ht="21" customHeight="1">
      <c r="A106" s="61"/>
      <c r="B106" s="47"/>
      <c r="C106" s="62"/>
      <c r="D106" s="63"/>
      <c r="E106" s="92"/>
      <c r="F106" s="71"/>
    </row>
    <row r="107" spans="1:6" ht="21" customHeight="1">
      <c r="A107" s="66" t="s">
        <v>150</v>
      </c>
      <c r="B107" s="67" t="s">
        <v>208</v>
      </c>
      <c r="C107" s="72"/>
      <c r="D107" s="73"/>
      <c r="E107" s="72"/>
      <c r="F107" s="73"/>
    </row>
    <row r="108" spans="1:6" ht="21" customHeight="1">
      <c r="A108" s="101">
        <v>1</v>
      </c>
      <c r="B108" s="47" t="s">
        <v>56</v>
      </c>
      <c r="C108" s="93" t="s">
        <v>22</v>
      </c>
      <c r="D108" s="94">
        <v>1</v>
      </c>
      <c r="E108" s="95"/>
      <c r="F108" s="95">
        <f t="shared" ref="F108:F122" si="8">+ROUND(D108*E108,2)</f>
        <v>0</v>
      </c>
    </row>
    <row r="109" spans="1:6" ht="21" customHeight="1">
      <c r="A109" s="101">
        <v>2</v>
      </c>
      <c r="B109" s="47" t="s">
        <v>57</v>
      </c>
      <c r="C109" s="93" t="s">
        <v>29</v>
      </c>
      <c r="D109" s="94">
        <v>6</v>
      </c>
      <c r="E109" s="95"/>
      <c r="F109" s="95">
        <f t="shared" si="8"/>
        <v>0</v>
      </c>
    </row>
    <row r="110" spans="1:6" ht="21" customHeight="1">
      <c r="A110" s="101">
        <v>3</v>
      </c>
      <c r="B110" s="47" t="s">
        <v>58</v>
      </c>
      <c r="C110" s="93" t="s">
        <v>47</v>
      </c>
      <c r="D110" s="94">
        <v>1</v>
      </c>
      <c r="E110" s="95"/>
      <c r="F110" s="95">
        <f t="shared" si="8"/>
        <v>0</v>
      </c>
    </row>
    <row r="111" spans="1:6" ht="21" customHeight="1">
      <c r="A111" s="101">
        <v>4</v>
      </c>
      <c r="B111" s="47" t="s">
        <v>59</v>
      </c>
      <c r="C111" s="93" t="s">
        <v>47</v>
      </c>
      <c r="D111" s="94">
        <v>0</v>
      </c>
      <c r="E111" s="95"/>
      <c r="F111" s="95">
        <f t="shared" si="8"/>
        <v>0</v>
      </c>
    </row>
    <row r="112" spans="1:6" ht="21" customHeight="1">
      <c r="A112" s="101">
        <v>5</v>
      </c>
      <c r="B112" s="47" t="s">
        <v>60</v>
      </c>
      <c r="C112" s="93" t="s">
        <v>30</v>
      </c>
      <c r="D112" s="94">
        <v>30</v>
      </c>
      <c r="E112" s="95"/>
      <c r="F112" s="95">
        <f t="shared" si="8"/>
        <v>0</v>
      </c>
    </row>
    <row r="113" spans="1:6" ht="21" customHeight="1">
      <c r="A113" s="101">
        <v>6</v>
      </c>
      <c r="B113" s="47" t="s">
        <v>61</v>
      </c>
      <c r="C113" s="93" t="s">
        <v>30</v>
      </c>
      <c r="D113" s="94">
        <v>10</v>
      </c>
      <c r="E113" s="95"/>
      <c r="F113" s="95">
        <f t="shared" si="8"/>
        <v>0</v>
      </c>
    </row>
    <row r="114" spans="1:6" ht="21" customHeight="1">
      <c r="A114" s="101">
        <v>7</v>
      </c>
      <c r="B114" s="47" t="s">
        <v>62</v>
      </c>
      <c r="C114" s="93" t="s">
        <v>6</v>
      </c>
      <c r="D114" s="94">
        <v>12</v>
      </c>
      <c r="E114" s="95"/>
      <c r="F114" s="95">
        <f t="shared" si="8"/>
        <v>0</v>
      </c>
    </row>
    <row r="115" spans="1:6" ht="21" customHeight="1">
      <c r="A115" s="101">
        <v>8</v>
      </c>
      <c r="B115" s="47" t="s">
        <v>63</v>
      </c>
      <c r="C115" s="93" t="s">
        <v>6</v>
      </c>
      <c r="D115" s="94">
        <v>12</v>
      </c>
      <c r="E115" s="95"/>
      <c r="F115" s="95">
        <f t="shared" si="8"/>
        <v>0</v>
      </c>
    </row>
    <row r="116" spans="1:6" ht="21" customHeight="1">
      <c r="A116" s="101">
        <v>9</v>
      </c>
      <c r="B116" s="47" t="s">
        <v>64</v>
      </c>
      <c r="C116" s="93" t="s">
        <v>65</v>
      </c>
      <c r="D116" s="94">
        <v>9</v>
      </c>
      <c r="E116" s="95"/>
      <c r="F116" s="95">
        <f t="shared" si="8"/>
        <v>0</v>
      </c>
    </row>
    <row r="117" spans="1:6" ht="21" customHeight="1">
      <c r="A117" s="101">
        <v>10</v>
      </c>
      <c r="B117" s="47" t="s">
        <v>66</v>
      </c>
      <c r="C117" s="93" t="s">
        <v>8</v>
      </c>
      <c r="D117" s="94">
        <v>6</v>
      </c>
      <c r="E117" s="95"/>
      <c r="F117" s="95">
        <f t="shared" si="8"/>
        <v>0</v>
      </c>
    </row>
    <row r="118" spans="1:6" ht="21" customHeight="1">
      <c r="A118" s="101">
        <v>11</v>
      </c>
      <c r="B118" s="47" t="s">
        <v>67</v>
      </c>
      <c r="C118" s="93" t="s">
        <v>47</v>
      </c>
      <c r="D118" s="94">
        <v>2</v>
      </c>
      <c r="E118" s="95"/>
      <c r="F118" s="95">
        <f t="shared" si="8"/>
        <v>0</v>
      </c>
    </row>
    <row r="119" spans="1:6" ht="21" customHeight="1">
      <c r="A119" s="101">
        <v>12</v>
      </c>
      <c r="B119" s="47" t="s">
        <v>68</v>
      </c>
      <c r="C119" s="93" t="s">
        <v>8</v>
      </c>
      <c r="D119" s="94">
        <v>9</v>
      </c>
      <c r="E119" s="95"/>
      <c r="F119" s="95">
        <f t="shared" si="8"/>
        <v>0</v>
      </c>
    </row>
    <row r="120" spans="1:6" ht="21" customHeight="1">
      <c r="A120" s="101">
        <v>13</v>
      </c>
      <c r="B120" s="47" t="s">
        <v>69</v>
      </c>
      <c r="C120" s="93" t="s">
        <v>8</v>
      </c>
      <c r="D120" s="94">
        <v>16</v>
      </c>
      <c r="E120" s="95"/>
      <c r="F120" s="95">
        <f t="shared" si="8"/>
        <v>0</v>
      </c>
    </row>
    <row r="121" spans="1:6" ht="21" customHeight="1">
      <c r="A121" s="101">
        <v>14</v>
      </c>
      <c r="B121" s="47" t="s">
        <v>70</v>
      </c>
      <c r="C121" s="93" t="s">
        <v>8</v>
      </c>
      <c r="D121" s="94">
        <v>6</v>
      </c>
      <c r="E121" s="95"/>
      <c r="F121" s="95">
        <f t="shared" si="8"/>
        <v>0</v>
      </c>
    </row>
    <row r="122" spans="1:6" ht="21" customHeight="1">
      <c r="A122" s="101">
        <v>15</v>
      </c>
      <c r="B122" s="47" t="s">
        <v>94</v>
      </c>
      <c r="C122" s="93" t="s">
        <v>30</v>
      </c>
      <c r="D122" s="94">
        <v>10</v>
      </c>
      <c r="E122" s="95"/>
      <c r="F122" s="95">
        <f t="shared" si="8"/>
        <v>0</v>
      </c>
    </row>
    <row r="123" spans="1:6" ht="21" customHeight="1">
      <c r="A123" s="66" t="s">
        <v>151</v>
      </c>
      <c r="B123" s="67" t="s">
        <v>209</v>
      </c>
      <c r="C123" s="72"/>
      <c r="D123" s="73"/>
      <c r="E123" s="72"/>
      <c r="F123" s="73"/>
    </row>
    <row r="124" spans="1:6" ht="21" customHeight="1">
      <c r="A124" s="101">
        <v>1</v>
      </c>
      <c r="B124" s="47" t="s">
        <v>56</v>
      </c>
      <c r="C124" s="93" t="s">
        <v>22</v>
      </c>
      <c r="D124" s="94">
        <v>1</v>
      </c>
      <c r="E124" s="95"/>
      <c r="F124" s="95">
        <f t="shared" ref="F124:F137" si="9">+ROUND(D124*E124,2)</f>
        <v>0</v>
      </c>
    </row>
    <row r="125" spans="1:6" ht="21" customHeight="1">
      <c r="A125" s="101">
        <v>2</v>
      </c>
      <c r="B125" s="47" t="s">
        <v>57</v>
      </c>
      <c r="C125" s="93" t="s">
        <v>29</v>
      </c>
      <c r="D125" s="94">
        <v>0</v>
      </c>
      <c r="E125" s="95"/>
      <c r="F125" s="95">
        <f t="shared" si="9"/>
        <v>0</v>
      </c>
    </row>
    <row r="126" spans="1:6" ht="21" customHeight="1">
      <c r="A126" s="101">
        <v>3</v>
      </c>
      <c r="B126" s="47" t="s">
        <v>58</v>
      </c>
      <c r="C126" s="93" t="s">
        <v>47</v>
      </c>
      <c r="D126" s="94">
        <v>0</v>
      </c>
      <c r="E126" s="95"/>
      <c r="F126" s="95">
        <f t="shared" si="9"/>
        <v>0</v>
      </c>
    </row>
    <row r="127" spans="1:6" ht="21" customHeight="1">
      <c r="A127" s="101">
        <v>4</v>
      </c>
      <c r="B127" s="47" t="s">
        <v>59</v>
      </c>
      <c r="C127" s="93" t="s">
        <v>47</v>
      </c>
      <c r="D127" s="94">
        <v>0</v>
      </c>
      <c r="E127" s="95"/>
      <c r="F127" s="95">
        <f t="shared" si="9"/>
        <v>0</v>
      </c>
    </row>
    <row r="128" spans="1:6" ht="21" customHeight="1">
      <c r="A128" s="101">
        <v>5</v>
      </c>
      <c r="B128" s="47" t="s">
        <v>60</v>
      </c>
      <c r="C128" s="93" t="s">
        <v>30</v>
      </c>
      <c r="D128" s="94">
        <v>30</v>
      </c>
      <c r="E128" s="95"/>
      <c r="F128" s="95">
        <f t="shared" si="9"/>
        <v>0</v>
      </c>
    </row>
    <row r="129" spans="1:6" ht="21" customHeight="1">
      <c r="A129" s="101">
        <v>6</v>
      </c>
      <c r="B129" s="47" t="s">
        <v>61</v>
      </c>
      <c r="C129" s="93" t="s">
        <v>30</v>
      </c>
      <c r="D129" s="94">
        <v>10</v>
      </c>
      <c r="E129" s="95"/>
      <c r="F129" s="95">
        <f t="shared" si="9"/>
        <v>0</v>
      </c>
    </row>
    <row r="130" spans="1:6" ht="21" customHeight="1">
      <c r="A130" s="101">
        <v>7</v>
      </c>
      <c r="B130" s="47" t="s">
        <v>62</v>
      </c>
      <c r="C130" s="93" t="s">
        <v>6</v>
      </c>
      <c r="D130" s="94">
        <v>32</v>
      </c>
      <c r="E130" s="95"/>
      <c r="F130" s="95">
        <f t="shared" si="9"/>
        <v>0</v>
      </c>
    </row>
    <row r="131" spans="1:6" ht="21" customHeight="1">
      <c r="A131" s="101">
        <v>8</v>
      </c>
      <c r="B131" s="47" t="s">
        <v>63</v>
      </c>
      <c r="C131" s="93" t="s">
        <v>6</v>
      </c>
      <c r="D131" s="94">
        <v>32</v>
      </c>
      <c r="E131" s="95"/>
      <c r="F131" s="95">
        <f t="shared" si="9"/>
        <v>0</v>
      </c>
    </row>
    <row r="132" spans="1:6" ht="21" customHeight="1">
      <c r="A132" s="101">
        <v>9</v>
      </c>
      <c r="B132" s="47" t="s">
        <v>64</v>
      </c>
      <c r="C132" s="93" t="s">
        <v>65</v>
      </c>
      <c r="D132" s="94">
        <v>24</v>
      </c>
      <c r="E132" s="95"/>
      <c r="F132" s="95">
        <f t="shared" si="9"/>
        <v>0</v>
      </c>
    </row>
    <row r="133" spans="1:6" ht="21" customHeight="1">
      <c r="A133" s="101">
        <v>10</v>
      </c>
      <c r="B133" s="47" t="s">
        <v>66</v>
      </c>
      <c r="C133" s="93" t="s">
        <v>8</v>
      </c>
      <c r="D133" s="94">
        <v>16</v>
      </c>
      <c r="E133" s="95"/>
      <c r="F133" s="95">
        <f t="shared" si="9"/>
        <v>0</v>
      </c>
    </row>
    <row r="134" spans="1:6" ht="21" customHeight="1">
      <c r="A134" s="101">
        <v>11</v>
      </c>
      <c r="B134" s="47" t="s">
        <v>67</v>
      </c>
      <c r="C134" s="93" t="s">
        <v>47</v>
      </c>
      <c r="D134" s="94">
        <v>2</v>
      </c>
      <c r="E134" s="95"/>
      <c r="F134" s="95">
        <f t="shared" si="9"/>
        <v>0</v>
      </c>
    </row>
    <row r="135" spans="1:6" ht="21" customHeight="1">
      <c r="A135" s="101">
        <v>12</v>
      </c>
      <c r="B135" s="47" t="s">
        <v>68</v>
      </c>
      <c r="C135" s="93" t="s">
        <v>8</v>
      </c>
      <c r="D135" s="94">
        <v>14</v>
      </c>
      <c r="E135" s="95"/>
      <c r="F135" s="95">
        <f t="shared" si="9"/>
        <v>0</v>
      </c>
    </row>
    <row r="136" spans="1:6" ht="24.75" customHeight="1">
      <c r="A136" s="101">
        <v>13</v>
      </c>
      <c r="B136" s="47" t="s">
        <v>69</v>
      </c>
      <c r="C136" s="93" t="s">
        <v>8</v>
      </c>
      <c r="D136" s="94">
        <v>14</v>
      </c>
      <c r="E136" s="95"/>
      <c r="F136" s="95">
        <f t="shared" si="9"/>
        <v>0</v>
      </c>
    </row>
    <row r="137" spans="1:6" ht="21" customHeight="1">
      <c r="A137" s="101">
        <v>14</v>
      </c>
      <c r="B137" s="47" t="s">
        <v>70</v>
      </c>
      <c r="C137" s="93" t="s">
        <v>8</v>
      </c>
      <c r="D137" s="94">
        <v>14</v>
      </c>
      <c r="E137" s="95"/>
      <c r="F137" s="95">
        <f t="shared" si="9"/>
        <v>0</v>
      </c>
    </row>
    <row r="138" spans="1:6" ht="21" customHeight="1">
      <c r="A138" s="66" t="s">
        <v>152</v>
      </c>
      <c r="B138" s="67" t="s">
        <v>210</v>
      </c>
      <c r="C138" s="72"/>
      <c r="D138" s="73"/>
      <c r="E138" s="72"/>
      <c r="F138" s="73"/>
    </row>
    <row r="139" spans="1:6" ht="21" customHeight="1">
      <c r="A139" s="101">
        <v>1</v>
      </c>
      <c r="B139" s="47" t="s">
        <v>56</v>
      </c>
      <c r="C139" s="93" t="s">
        <v>22</v>
      </c>
      <c r="D139" s="94">
        <v>1</v>
      </c>
      <c r="E139" s="95"/>
      <c r="F139" s="95">
        <f t="shared" ref="F139:F154" si="10">+ROUND(D139*E139,2)</f>
        <v>0</v>
      </c>
    </row>
    <row r="140" spans="1:6" ht="21" customHeight="1">
      <c r="A140" s="101">
        <v>2</v>
      </c>
      <c r="B140" s="47" t="s">
        <v>57</v>
      </c>
      <c r="C140" s="93" t="s">
        <v>29</v>
      </c>
      <c r="D140" s="94">
        <v>9</v>
      </c>
      <c r="E140" s="95"/>
      <c r="F140" s="95">
        <f t="shared" si="10"/>
        <v>0</v>
      </c>
    </row>
    <row r="141" spans="1:6" ht="21" customHeight="1">
      <c r="A141" s="101">
        <v>3</v>
      </c>
      <c r="B141" s="47" t="s">
        <v>58</v>
      </c>
      <c r="C141" s="93" t="s">
        <v>47</v>
      </c>
      <c r="D141" s="94">
        <v>0</v>
      </c>
      <c r="E141" s="95"/>
      <c r="F141" s="95">
        <f t="shared" si="10"/>
        <v>0</v>
      </c>
    </row>
    <row r="142" spans="1:6" ht="21" customHeight="1">
      <c r="A142" s="101">
        <v>4</v>
      </c>
      <c r="B142" s="47" t="s">
        <v>59</v>
      </c>
      <c r="C142" s="93" t="s">
        <v>47</v>
      </c>
      <c r="D142" s="94">
        <v>0</v>
      </c>
      <c r="E142" s="95"/>
      <c r="F142" s="95">
        <f t="shared" si="10"/>
        <v>0</v>
      </c>
    </row>
    <row r="143" spans="1:6" ht="21" customHeight="1">
      <c r="A143" s="101">
        <v>5</v>
      </c>
      <c r="B143" s="47" t="s">
        <v>60</v>
      </c>
      <c r="C143" s="93" t="s">
        <v>30</v>
      </c>
      <c r="D143" s="94">
        <v>30</v>
      </c>
      <c r="E143" s="95"/>
      <c r="F143" s="95">
        <f t="shared" si="10"/>
        <v>0</v>
      </c>
    </row>
    <row r="144" spans="1:6" ht="21" customHeight="1">
      <c r="A144" s="101">
        <v>6</v>
      </c>
      <c r="B144" s="47" t="s">
        <v>61</v>
      </c>
      <c r="C144" s="93" t="s">
        <v>30</v>
      </c>
      <c r="D144" s="94">
        <v>7.2</v>
      </c>
      <c r="E144" s="95"/>
      <c r="F144" s="95">
        <f t="shared" si="10"/>
        <v>0</v>
      </c>
    </row>
    <row r="145" spans="1:6" ht="21" customHeight="1">
      <c r="A145" s="101">
        <v>7</v>
      </c>
      <c r="B145" s="47" t="s">
        <v>62</v>
      </c>
      <c r="C145" s="93" t="s">
        <v>6</v>
      </c>
      <c r="D145" s="94">
        <v>18</v>
      </c>
      <c r="E145" s="95"/>
      <c r="F145" s="95">
        <f t="shared" si="10"/>
        <v>0</v>
      </c>
    </row>
    <row r="146" spans="1:6" ht="21" customHeight="1">
      <c r="A146" s="101">
        <v>8</v>
      </c>
      <c r="B146" s="47" t="s">
        <v>63</v>
      </c>
      <c r="C146" s="93" t="s">
        <v>6</v>
      </c>
      <c r="D146" s="94">
        <v>18</v>
      </c>
      <c r="E146" s="95"/>
      <c r="F146" s="95">
        <f t="shared" si="10"/>
        <v>0</v>
      </c>
    </row>
    <row r="147" spans="1:6" ht="21" customHeight="1">
      <c r="A147" s="101">
        <v>9</v>
      </c>
      <c r="B147" s="47" t="s">
        <v>64</v>
      </c>
      <c r="C147" s="93" t="s">
        <v>65</v>
      </c>
      <c r="D147" s="94">
        <v>14</v>
      </c>
      <c r="E147" s="95"/>
      <c r="F147" s="95">
        <f t="shared" si="10"/>
        <v>0</v>
      </c>
    </row>
    <row r="148" spans="1:6" ht="21" customHeight="1">
      <c r="A148" s="101">
        <v>10</v>
      </c>
      <c r="B148" s="47" t="s">
        <v>66</v>
      </c>
      <c r="C148" s="93" t="s">
        <v>8</v>
      </c>
      <c r="D148" s="94">
        <v>9</v>
      </c>
      <c r="E148" s="95"/>
      <c r="F148" s="95">
        <f t="shared" si="10"/>
        <v>0</v>
      </c>
    </row>
    <row r="149" spans="1:6" ht="21" customHeight="1">
      <c r="A149" s="101">
        <v>11</v>
      </c>
      <c r="B149" s="47" t="s">
        <v>67</v>
      </c>
      <c r="C149" s="93" t="s">
        <v>47</v>
      </c>
      <c r="D149" s="94">
        <v>1.5</v>
      </c>
      <c r="E149" s="95"/>
      <c r="F149" s="95">
        <f t="shared" si="10"/>
        <v>0</v>
      </c>
    </row>
    <row r="150" spans="1:6" ht="21" customHeight="1">
      <c r="A150" s="101">
        <v>12</v>
      </c>
      <c r="B150" s="47" t="s">
        <v>68</v>
      </c>
      <c r="C150" s="93" t="s">
        <v>8</v>
      </c>
      <c r="D150" s="94">
        <v>17</v>
      </c>
      <c r="E150" s="95"/>
      <c r="F150" s="95">
        <f t="shared" si="10"/>
        <v>0</v>
      </c>
    </row>
    <row r="151" spans="1:6" ht="21" customHeight="1">
      <c r="A151" s="101">
        <v>13</v>
      </c>
      <c r="B151" s="47" t="s">
        <v>69</v>
      </c>
      <c r="C151" s="93" t="s">
        <v>8</v>
      </c>
      <c r="D151" s="94">
        <v>17</v>
      </c>
      <c r="E151" s="95"/>
      <c r="F151" s="95">
        <f t="shared" si="10"/>
        <v>0</v>
      </c>
    </row>
    <row r="152" spans="1:6" ht="21" customHeight="1">
      <c r="A152" s="101">
        <v>14</v>
      </c>
      <c r="B152" s="47" t="s">
        <v>70</v>
      </c>
      <c r="C152" s="93" t="s">
        <v>8</v>
      </c>
      <c r="D152" s="94">
        <v>17</v>
      </c>
      <c r="E152" s="95"/>
      <c r="F152" s="95">
        <f t="shared" si="10"/>
        <v>0</v>
      </c>
    </row>
    <row r="153" spans="1:6" ht="21" customHeight="1">
      <c r="A153" s="101">
        <v>15</v>
      </c>
      <c r="B153" s="47" t="s">
        <v>98</v>
      </c>
      <c r="C153" s="93" t="s">
        <v>30</v>
      </c>
      <c r="D153" s="94">
        <v>10</v>
      </c>
      <c r="E153" s="95"/>
      <c r="F153" s="95">
        <f t="shared" si="10"/>
        <v>0</v>
      </c>
    </row>
    <row r="154" spans="1:6" ht="21" customHeight="1">
      <c r="A154" s="101">
        <v>16</v>
      </c>
      <c r="B154" s="47" t="s">
        <v>99</v>
      </c>
      <c r="C154" s="93" t="s">
        <v>30</v>
      </c>
      <c r="D154" s="94">
        <v>20</v>
      </c>
      <c r="E154" s="95"/>
      <c r="F154" s="95">
        <f t="shared" si="10"/>
        <v>0</v>
      </c>
    </row>
    <row r="155" spans="1:6" ht="21" customHeight="1">
      <c r="A155" s="66" t="s">
        <v>153</v>
      </c>
      <c r="B155" s="67" t="s">
        <v>211</v>
      </c>
      <c r="C155" s="72"/>
      <c r="D155" s="73"/>
      <c r="E155" s="72"/>
      <c r="F155" s="73"/>
    </row>
    <row r="156" spans="1:6" ht="21" customHeight="1">
      <c r="A156" s="101">
        <v>1</v>
      </c>
      <c r="B156" s="47" t="s">
        <v>56</v>
      </c>
      <c r="C156" s="93" t="s">
        <v>22</v>
      </c>
      <c r="D156" s="94">
        <v>1</v>
      </c>
      <c r="E156" s="95"/>
      <c r="F156" s="95">
        <f t="shared" ref="F156:F170" si="11">+ROUND(D156*E156,2)</f>
        <v>0</v>
      </c>
    </row>
    <row r="157" spans="1:6" ht="21" customHeight="1">
      <c r="A157" s="101">
        <v>2</v>
      </c>
      <c r="B157" s="47" t="s">
        <v>57</v>
      </c>
      <c r="C157" s="93" t="s">
        <v>29</v>
      </c>
      <c r="D157" s="94">
        <v>15.5</v>
      </c>
      <c r="E157" s="95"/>
      <c r="F157" s="95">
        <f t="shared" si="11"/>
        <v>0</v>
      </c>
    </row>
    <row r="158" spans="1:6" ht="21" customHeight="1">
      <c r="A158" s="101">
        <v>3</v>
      </c>
      <c r="B158" s="47" t="s">
        <v>58</v>
      </c>
      <c r="C158" s="93" t="s">
        <v>47</v>
      </c>
      <c r="D158" s="94">
        <v>0</v>
      </c>
      <c r="E158" s="95"/>
      <c r="F158" s="95">
        <f t="shared" si="11"/>
        <v>0</v>
      </c>
    </row>
    <row r="159" spans="1:6" ht="21" customHeight="1">
      <c r="A159" s="101">
        <v>4</v>
      </c>
      <c r="B159" s="47" t="s">
        <v>59</v>
      </c>
      <c r="C159" s="93" t="s">
        <v>47</v>
      </c>
      <c r="D159" s="94">
        <v>0</v>
      </c>
      <c r="E159" s="95"/>
      <c r="F159" s="95">
        <f t="shared" si="11"/>
        <v>0</v>
      </c>
    </row>
    <row r="160" spans="1:6" ht="21" customHeight="1">
      <c r="A160" s="101">
        <v>5</v>
      </c>
      <c r="B160" s="47" t="s">
        <v>60</v>
      </c>
      <c r="C160" s="93" t="s">
        <v>30</v>
      </c>
      <c r="D160" s="94">
        <v>30</v>
      </c>
      <c r="E160" s="95"/>
      <c r="F160" s="95">
        <f t="shared" si="11"/>
        <v>0</v>
      </c>
    </row>
    <row r="161" spans="1:6" ht="21" customHeight="1">
      <c r="A161" s="101">
        <v>6</v>
      </c>
      <c r="B161" s="47" t="s">
        <v>61</v>
      </c>
      <c r="C161" s="93" t="s">
        <v>30</v>
      </c>
      <c r="D161" s="94">
        <v>12.5</v>
      </c>
      <c r="E161" s="95"/>
      <c r="F161" s="95">
        <f t="shared" si="11"/>
        <v>0</v>
      </c>
    </row>
    <row r="162" spans="1:6" ht="21" customHeight="1">
      <c r="A162" s="101">
        <v>7</v>
      </c>
      <c r="B162" s="47" t="s">
        <v>62</v>
      </c>
      <c r="C162" s="93" t="s">
        <v>6</v>
      </c>
      <c r="D162" s="94">
        <v>31</v>
      </c>
      <c r="E162" s="95"/>
      <c r="F162" s="95">
        <f t="shared" si="11"/>
        <v>0</v>
      </c>
    </row>
    <row r="163" spans="1:6" ht="21" customHeight="1">
      <c r="A163" s="101">
        <v>8</v>
      </c>
      <c r="B163" s="47" t="s">
        <v>63</v>
      </c>
      <c r="C163" s="93" t="s">
        <v>6</v>
      </c>
      <c r="D163" s="94">
        <v>31</v>
      </c>
      <c r="E163" s="95"/>
      <c r="F163" s="95">
        <f t="shared" si="11"/>
        <v>0</v>
      </c>
    </row>
    <row r="164" spans="1:6" ht="21" customHeight="1">
      <c r="A164" s="101">
        <v>9</v>
      </c>
      <c r="B164" s="47" t="s">
        <v>64</v>
      </c>
      <c r="C164" s="93" t="s">
        <v>65</v>
      </c>
      <c r="D164" s="94">
        <v>24</v>
      </c>
      <c r="E164" s="95"/>
      <c r="F164" s="95">
        <f t="shared" si="11"/>
        <v>0</v>
      </c>
    </row>
    <row r="165" spans="1:6" ht="21" customHeight="1">
      <c r="A165" s="101">
        <v>10</v>
      </c>
      <c r="B165" s="47" t="s">
        <v>66</v>
      </c>
      <c r="C165" s="93" t="s">
        <v>8</v>
      </c>
      <c r="D165" s="94">
        <v>12.5</v>
      </c>
      <c r="E165" s="95"/>
      <c r="F165" s="95">
        <f t="shared" si="11"/>
        <v>0</v>
      </c>
    </row>
    <row r="166" spans="1:6" ht="21" customHeight="1">
      <c r="A166" s="101">
        <v>11</v>
      </c>
      <c r="B166" s="47" t="s">
        <v>67</v>
      </c>
      <c r="C166" s="93" t="s">
        <v>47</v>
      </c>
      <c r="D166" s="94">
        <v>2.5</v>
      </c>
      <c r="E166" s="95"/>
      <c r="F166" s="95">
        <f t="shared" si="11"/>
        <v>0</v>
      </c>
    </row>
    <row r="167" spans="1:6" ht="21" customHeight="1">
      <c r="A167" s="101">
        <v>12</v>
      </c>
      <c r="B167" s="47" t="s">
        <v>68</v>
      </c>
      <c r="C167" s="93" t="s">
        <v>8</v>
      </c>
      <c r="D167" s="94">
        <v>12.5</v>
      </c>
      <c r="E167" s="95"/>
      <c r="F167" s="95">
        <f t="shared" si="11"/>
        <v>0</v>
      </c>
    </row>
    <row r="168" spans="1:6" ht="21" customHeight="1">
      <c r="A168" s="101">
        <v>13</v>
      </c>
      <c r="B168" s="47" t="s">
        <v>69</v>
      </c>
      <c r="C168" s="93" t="s">
        <v>8</v>
      </c>
      <c r="D168" s="94">
        <v>12.5</v>
      </c>
      <c r="E168" s="95"/>
      <c r="F168" s="95">
        <f t="shared" si="11"/>
        <v>0</v>
      </c>
    </row>
    <row r="169" spans="1:6" ht="21" customHeight="1">
      <c r="A169" s="101">
        <v>14</v>
      </c>
      <c r="B169" s="47" t="s">
        <v>70</v>
      </c>
      <c r="C169" s="93" t="s">
        <v>8</v>
      </c>
      <c r="D169" s="94">
        <v>12.5</v>
      </c>
      <c r="E169" s="95"/>
      <c r="F169" s="95">
        <f t="shared" si="11"/>
        <v>0</v>
      </c>
    </row>
    <row r="170" spans="1:6" ht="21" customHeight="1">
      <c r="A170" s="101">
        <v>15</v>
      </c>
      <c r="B170" s="47" t="s">
        <v>98</v>
      </c>
      <c r="C170" s="93" t="s">
        <v>30</v>
      </c>
      <c r="D170" s="94">
        <v>5</v>
      </c>
      <c r="E170" s="95"/>
      <c r="F170" s="95">
        <f t="shared" si="11"/>
        <v>0</v>
      </c>
    </row>
    <row r="171" spans="1:6" ht="21" customHeight="1">
      <c r="A171" s="66" t="s">
        <v>154</v>
      </c>
      <c r="B171" s="67" t="s">
        <v>135</v>
      </c>
      <c r="C171" s="68"/>
      <c r="D171" s="68"/>
      <c r="E171" s="69"/>
      <c r="F171" s="70"/>
    </row>
    <row r="172" spans="1:6" ht="21" customHeight="1">
      <c r="A172" s="101">
        <v>1</v>
      </c>
      <c r="B172" s="47" t="s">
        <v>131</v>
      </c>
      <c r="C172" s="93" t="s">
        <v>47</v>
      </c>
      <c r="D172" s="94">
        <v>5</v>
      </c>
      <c r="E172" s="95"/>
      <c r="F172" s="95">
        <f t="shared" ref="F172:F174" si="12">+ROUND(D172*E172,2)</f>
        <v>0</v>
      </c>
    </row>
    <row r="173" spans="1:6" ht="21" customHeight="1">
      <c r="A173" s="101">
        <v>2</v>
      </c>
      <c r="B173" s="47" t="s">
        <v>132</v>
      </c>
      <c r="C173" s="93" t="s">
        <v>47</v>
      </c>
      <c r="D173" s="94">
        <v>10</v>
      </c>
      <c r="E173" s="95"/>
      <c r="F173" s="95">
        <f t="shared" si="12"/>
        <v>0</v>
      </c>
    </row>
    <row r="174" spans="1:6" ht="56.25">
      <c r="A174" s="101">
        <v>3</v>
      </c>
      <c r="B174" s="47" t="s">
        <v>130</v>
      </c>
      <c r="C174" s="93" t="s">
        <v>8</v>
      </c>
      <c r="D174" s="94">
        <v>10</v>
      </c>
      <c r="E174" s="95"/>
      <c r="F174" s="95">
        <f t="shared" si="12"/>
        <v>0</v>
      </c>
    </row>
    <row r="175" spans="1:6" ht="21" customHeight="1">
      <c r="A175" s="66" t="s">
        <v>155</v>
      </c>
      <c r="B175" s="67" t="s">
        <v>212</v>
      </c>
      <c r="C175" s="72"/>
      <c r="D175" s="73"/>
      <c r="E175" s="72"/>
      <c r="F175" s="73"/>
    </row>
    <row r="176" spans="1:6" ht="21" customHeight="1">
      <c r="A176" s="101">
        <v>1</v>
      </c>
      <c r="B176" s="47" t="s">
        <v>56</v>
      </c>
      <c r="C176" s="93" t="s">
        <v>22</v>
      </c>
      <c r="D176" s="94">
        <v>1</v>
      </c>
      <c r="E176" s="95"/>
      <c r="F176" s="95">
        <f t="shared" ref="F176:F190" si="13">+ROUND(D176*E176,2)</f>
        <v>0</v>
      </c>
    </row>
    <row r="177" spans="1:6" ht="21" customHeight="1">
      <c r="A177" s="101">
        <v>2</v>
      </c>
      <c r="B177" s="47" t="s">
        <v>57</v>
      </c>
      <c r="C177" s="93" t="s">
        <v>29</v>
      </c>
      <c r="D177" s="94">
        <v>0</v>
      </c>
      <c r="E177" s="95"/>
      <c r="F177" s="95">
        <f t="shared" si="13"/>
        <v>0</v>
      </c>
    </row>
    <row r="178" spans="1:6" ht="21" customHeight="1">
      <c r="A178" s="101">
        <v>3</v>
      </c>
      <c r="B178" s="47" t="s">
        <v>58</v>
      </c>
      <c r="C178" s="93" t="s">
        <v>47</v>
      </c>
      <c r="D178" s="94">
        <v>0</v>
      </c>
      <c r="E178" s="95"/>
      <c r="F178" s="95">
        <f t="shared" si="13"/>
        <v>0</v>
      </c>
    </row>
    <row r="179" spans="1:6" ht="21" customHeight="1">
      <c r="A179" s="101">
        <v>4</v>
      </c>
      <c r="B179" s="47" t="s">
        <v>59</v>
      </c>
      <c r="C179" s="93" t="s">
        <v>47</v>
      </c>
      <c r="D179" s="94">
        <v>0</v>
      </c>
      <c r="E179" s="95"/>
      <c r="F179" s="95">
        <f t="shared" si="13"/>
        <v>0</v>
      </c>
    </row>
    <row r="180" spans="1:6" ht="21" customHeight="1">
      <c r="A180" s="101">
        <v>5</v>
      </c>
      <c r="B180" s="47" t="s">
        <v>60</v>
      </c>
      <c r="C180" s="93" t="s">
        <v>30</v>
      </c>
      <c r="D180" s="94">
        <v>10</v>
      </c>
      <c r="E180" s="95"/>
      <c r="F180" s="95">
        <f t="shared" si="13"/>
        <v>0</v>
      </c>
    </row>
    <row r="181" spans="1:6" ht="21" customHeight="1">
      <c r="A181" s="101">
        <v>6</v>
      </c>
      <c r="B181" s="47" t="s">
        <v>61</v>
      </c>
      <c r="C181" s="93" t="s">
        <v>30</v>
      </c>
      <c r="D181" s="94">
        <v>4.2</v>
      </c>
      <c r="E181" s="95"/>
      <c r="F181" s="95">
        <f t="shared" si="13"/>
        <v>0</v>
      </c>
    </row>
    <row r="182" spans="1:6" ht="21" customHeight="1">
      <c r="A182" s="101">
        <v>7</v>
      </c>
      <c r="B182" s="47" t="s">
        <v>62</v>
      </c>
      <c r="C182" s="93" t="s">
        <v>6</v>
      </c>
      <c r="D182" s="94">
        <v>14</v>
      </c>
      <c r="E182" s="95"/>
      <c r="F182" s="95">
        <f t="shared" si="13"/>
        <v>0</v>
      </c>
    </row>
    <row r="183" spans="1:6" ht="21" customHeight="1">
      <c r="A183" s="101">
        <v>8</v>
      </c>
      <c r="B183" s="47" t="s">
        <v>63</v>
      </c>
      <c r="C183" s="93" t="s">
        <v>6</v>
      </c>
      <c r="D183" s="94">
        <v>14</v>
      </c>
      <c r="E183" s="95"/>
      <c r="F183" s="95">
        <f t="shared" si="13"/>
        <v>0</v>
      </c>
    </row>
    <row r="184" spans="1:6" ht="21" customHeight="1">
      <c r="A184" s="101">
        <v>9</v>
      </c>
      <c r="B184" s="47" t="s">
        <v>64</v>
      </c>
      <c r="C184" s="93" t="s">
        <v>65</v>
      </c>
      <c r="D184" s="94">
        <v>10</v>
      </c>
      <c r="E184" s="95"/>
      <c r="F184" s="95">
        <f t="shared" si="13"/>
        <v>0</v>
      </c>
    </row>
    <row r="185" spans="1:6" ht="21" customHeight="1">
      <c r="A185" s="101">
        <v>10</v>
      </c>
      <c r="B185" s="47" t="s">
        <v>66</v>
      </c>
      <c r="C185" s="93" t="s">
        <v>8</v>
      </c>
      <c r="D185" s="94">
        <v>11</v>
      </c>
      <c r="E185" s="95"/>
      <c r="F185" s="95">
        <f t="shared" si="13"/>
        <v>0</v>
      </c>
    </row>
    <row r="186" spans="1:6" ht="21" customHeight="1">
      <c r="A186" s="101">
        <v>11</v>
      </c>
      <c r="B186" s="47" t="s">
        <v>67</v>
      </c>
      <c r="C186" s="93" t="s">
        <v>47</v>
      </c>
      <c r="D186" s="94">
        <v>1</v>
      </c>
      <c r="E186" s="95"/>
      <c r="F186" s="95">
        <f t="shared" si="13"/>
        <v>0</v>
      </c>
    </row>
    <row r="187" spans="1:6" ht="21" customHeight="1">
      <c r="A187" s="101">
        <v>12</v>
      </c>
      <c r="B187" s="47" t="s">
        <v>68</v>
      </c>
      <c r="C187" s="93" t="s">
        <v>8</v>
      </c>
      <c r="D187" s="94">
        <v>11</v>
      </c>
      <c r="E187" s="95"/>
      <c r="F187" s="95">
        <f t="shared" si="13"/>
        <v>0</v>
      </c>
    </row>
    <row r="188" spans="1:6" ht="21" customHeight="1">
      <c r="A188" s="101">
        <v>13</v>
      </c>
      <c r="B188" s="47" t="s">
        <v>70</v>
      </c>
      <c r="C188" s="93" t="s">
        <v>8</v>
      </c>
      <c r="D188" s="94">
        <v>11</v>
      </c>
      <c r="E188" s="95"/>
      <c r="F188" s="95">
        <f t="shared" si="13"/>
        <v>0</v>
      </c>
    </row>
    <row r="189" spans="1:6" ht="21" customHeight="1">
      <c r="A189" s="101">
        <v>14</v>
      </c>
      <c r="B189" s="47" t="s">
        <v>69</v>
      </c>
      <c r="C189" s="93" t="s">
        <v>8</v>
      </c>
      <c r="D189" s="94">
        <v>0</v>
      </c>
      <c r="E189" s="95"/>
      <c r="F189" s="95">
        <f t="shared" si="13"/>
        <v>0</v>
      </c>
    </row>
    <row r="190" spans="1:6" ht="21" customHeight="1">
      <c r="A190" s="101">
        <v>15</v>
      </c>
      <c r="B190" s="47" t="s">
        <v>98</v>
      </c>
      <c r="C190" s="93" t="s">
        <v>30</v>
      </c>
      <c r="D190" s="94">
        <v>5</v>
      </c>
      <c r="E190" s="95"/>
      <c r="F190" s="95">
        <f t="shared" si="13"/>
        <v>0</v>
      </c>
    </row>
    <row r="191" spans="1:6" ht="21" customHeight="1">
      <c r="A191" s="66" t="s">
        <v>156</v>
      </c>
      <c r="B191" s="67" t="s">
        <v>213</v>
      </c>
      <c r="C191" s="72"/>
      <c r="D191" s="73"/>
      <c r="E191" s="72"/>
      <c r="F191" s="73"/>
    </row>
    <row r="192" spans="1:6" ht="21" customHeight="1">
      <c r="A192" s="101">
        <v>1</v>
      </c>
      <c r="B192" s="47" t="s">
        <v>56</v>
      </c>
      <c r="C192" s="93" t="s">
        <v>22</v>
      </c>
      <c r="D192" s="94">
        <v>1</v>
      </c>
      <c r="E192" s="95"/>
      <c r="F192" s="95">
        <f t="shared" ref="F192:F206" si="14">+ROUND(D192*E192,2)</f>
        <v>0</v>
      </c>
    </row>
    <row r="193" spans="1:6" ht="21" customHeight="1">
      <c r="A193" s="101">
        <v>2</v>
      </c>
      <c r="B193" s="47" t="s">
        <v>57</v>
      </c>
      <c r="C193" s="93" t="s">
        <v>29</v>
      </c>
      <c r="D193" s="94">
        <v>14</v>
      </c>
      <c r="E193" s="95"/>
      <c r="F193" s="95">
        <f t="shared" si="14"/>
        <v>0</v>
      </c>
    </row>
    <row r="194" spans="1:6" ht="21" customHeight="1">
      <c r="A194" s="101">
        <v>3</v>
      </c>
      <c r="B194" s="47" t="s">
        <v>58</v>
      </c>
      <c r="C194" s="93" t="s">
        <v>47</v>
      </c>
      <c r="D194" s="94">
        <v>0</v>
      </c>
      <c r="E194" s="95"/>
      <c r="F194" s="95">
        <f t="shared" si="14"/>
        <v>0</v>
      </c>
    </row>
    <row r="195" spans="1:6" ht="21" customHeight="1">
      <c r="A195" s="101">
        <v>4</v>
      </c>
      <c r="B195" s="47" t="s">
        <v>59</v>
      </c>
      <c r="C195" s="93" t="s">
        <v>47</v>
      </c>
      <c r="D195" s="94">
        <v>1.5</v>
      </c>
      <c r="E195" s="95"/>
      <c r="F195" s="95">
        <f t="shared" si="14"/>
        <v>0</v>
      </c>
    </row>
    <row r="196" spans="1:6" ht="21" customHeight="1">
      <c r="A196" s="101">
        <v>5</v>
      </c>
      <c r="B196" s="47" t="s">
        <v>60</v>
      </c>
      <c r="C196" s="93" t="s">
        <v>30</v>
      </c>
      <c r="D196" s="94">
        <v>10</v>
      </c>
      <c r="E196" s="95"/>
      <c r="F196" s="95">
        <f t="shared" si="14"/>
        <v>0</v>
      </c>
    </row>
    <row r="197" spans="1:6" ht="21" customHeight="1">
      <c r="A197" s="101">
        <v>6</v>
      </c>
      <c r="B197" s="47" t="s">
        <v>61</v>
      </c>
      <c r="C197" s="93" t="s">
        <v>30</v>
      </c>
      <c r="D197" s="94">
        <v>4.2</v>
      </c>
      <c r="E197" s="95"/>
      <c r="F197" s="95">
        <f t="shared" si="14"/>
        <v>0</v>
      </c>
    </row>
    <row r="198" spans="1:6" ht="21" customHeight="1">
      <c r="A198" s="101">
        <v>7</v>
      </c>
      <c r="B198" s="47" t="s">
        <v>62</v>
      </c>
      <c r="C198" s="93" t="s">
        <v>6</v>
      </c>
      <c r="D198" s="94">
        <v>14</v>
      </c>
      <c r="E198" s="95"/>
      <c r="F198" s="95">
        <f t="shared" si="14"/>
        <v>0</v>
      </c>
    </row>
    <row r="199" spans="1:6" ht="21" customHeight="1">
      <c r="A199" s="101">
        <v>8</v>
      </c>
      <c r="B199" s="47" t="s">
        <v>63</v>
      </c>
      <c r="C199" s="93" t="s">
        <v>6</v>
      </c>
      <c r="D199" s="94">
        <v>14</v>
      </c>
      <c r="E199" s="95"/>
      <c r="F199" s="95">
        <f t="shared" si="14"/>
        <v>0</v>
      </c>
    </row>
    <row r="200" spans="1:6" ht="21" customHeight="1">
      <c r="A200" s="101">
        <v>9</v>
      </c>
      <c r="B200" s="47" t="s">
        <v>64</v>
      </c>
      <c r="C200" s="93" t="s">
        <v>65</v>
      </c>
      <c r="D200" s="94">
        <v>10</v>
      </c>
      <c r="E200" s="95"/>
      <c r="F200" s="95">
        <f t="shared" si="14"/>
        <v>0</v>
      </c>
    </row>
    <row r="201" spans="1:6" ht="21" customHeight="1">
      <c r="A201" s="101">
        <v>10</v>
      </c>
      <c r="B201" s="47" t="s">
        <v>66</v>
      </c>
      <c r="C201" s="93" t="s">
        <v>8</v>
      </c>
      <c r="D201" s="94">
        <v>14</v>
      </c>
      <c r="E201" s="95"/>
      <c r="F201" s="95">
        <f t="shared" si="14"/>
        <v>0</v>
      </c>
    </row>
    <row r="202" spans="1:6" ht="21" customHeight="1">
      <c r="A202" s="101">
        <v>11</v>
      </c>
      <c r="B202" s="47" t="s">
        <v>67</v>
      </c>
      <c r="C202" s="93" t="s">
        <v>47</v>
      </c>
      <c r="D202" s="94">
        <v>1</v>
      </c>
      <c r="E202" s="95"/>
      <c r="F202" s="95">
        <f t="shared" si="14"/>
        <v>0</v>
      </c>
    </row>
    <row r="203" spans="1:6" ht="21" customHeight="1">
      <c r="A203" s="101">
        <v>12</v>
      </c>
      <c r="B203" s="47" t="s">
        <v>68</v>
      </c>
      <c r="C203" s="93" t="s">
        <v>8</v>
      </c>
      <c r="D203" s="94">
        <v>14</v>
      </c>
      <c r="E203" s="95"/>
      <c r="F203" s="95">
        <f t="shared" si="14"/>
        <v>0</v>
      </c>
    </row>
    <row r="204" spans="1:6" ht="21" customHeight="1">
      <c r="A204" s="101">
        <v>13</v>
      </c>
      <c r="B204" s="47" t="s">
        <v>70</v>
      </c>
      <c r="C204" s="93" t="s">
        <v>8</v>
      </c>
      <c r="D204" s="94">
        <v>14</v>
      </c>
      <c r="E204" s="95"/>
      <c r="F204" s="95">
        <f t="shared" si="14"/>
        <v>0</v>
      </c>
    </row>
    <row r="205" spans="1:6" ht="21" customHeight="1">
      <c r="A205" s="101">
        <v>14</v>
      </c>
      <c r="B205" s="47" t="s">
        <v>69</v>
      </c>
      <c r="C205" s="93" t="s">
        <v>8</v>
      </c>
      <c r="D205" s="94">
        <v>0</v>
      </c>
      <c r="E205" s="95"/>
      <c r="F205" s="95">
        <f t="shared" si="14"/>
        <v>0</v>
      </c>
    </row>
    <row r="206" spans="1:6" ht="21" customHeight="1">
      <c r="A206" s="101">
        <v>15</v>
      </c>
      <c r="B206" s="47" t="s">
        <v>98</v>
      </c>
      <c r="C206" s="93" t="s">
        <v>30</v>
      </c>
      <c r="D206" s="94">
        <v>5</v>
      </c>
      <c r="E206" s="95"/>
      <c r="F206" s="95">
        <f t="shared" si="14"/>
        <v>0</v>
      </c>
    </row>
    <row r="207" spans="1:6" ht="21" customHeight="1">
      <c r="A207" s="66" t="s">
        <v>157</v>
      </c>
      <c r="B207" s="67" t="s">
        <v>100</v>
      </c>
      <c r="C207" s="72"/>
      <c r="D207" s="73"/>
      <c r="E207" s="72"/>
      <c r="F207" s="73"/>
    </row>
    <row r="208" spans="1:6" ht="21" customHeight="1">
      <c r="A208" s="101">
        <v>1</v>
      </c>
      <c r="B208" s="47" t="s">
        <v>56</v>
      </c>
      <c r="C208" s="93" t="s">
        <v>22</v>
      </c>
      <c r="D208" s="94">
        <v>1</v>
      </c>
      <c r="E208" s="95"/>
      <c r="F208" s="95">
        <f t="shared" ref="F208:F222" si="15">+ROUND(D208*E208,2)</f>
        <v>0</v>
      </c>
    </row>
    <row r="209" spans="1:6" ht="21" customHeight="1">
      <c r="A209" s="101">
        <v>2</v>
      </c>
      <c r="B209" s="47" t="s">
        <v>57</v>
      </c>
      <c r="C209" s="93" t="s">
        <v>29</v>
      </c>
      <c r="D209" s="94">
        <v>0</v>
      </c>
      <c r="E209" s="95"/>
      <c r="F209" s="95">
        <f t="shared" si="15"/>
        <v>0</v>
      </c>
    </row>
    <row r="210" spans="1:6" ht="21" customHeight="1">
      <c r="A210" s="101">
        <v>3</v>
      </c>
      <c r="B210" s="47" t="s">
        <v>58</v>
      </c>
      <c r="C210" s="93" t="s">
        <v>47</v>
      </c>
      <c r="D210" s="94">
        <v>0</v>
      </c>
      <c r="E210" s="95"/>
      <c r="F210" s="95">
        <f t="shared" si="15"/>
        <v>0</v>
      </c>
    </row>
    <row r="211" spans="1:6" ht="21" customHeight="1">
      <c r="A211" s="101">
        <v>4</v>
      </c>
      <c r="B211" s="47" t="s">
        <v>59</v>
      </c>
      <c r="C211" s="93" t="s">
        <v>47</v>
      </c>
      <c r="D211" s="94">
        <v>0</v>
      </c>
      <c r="E211" s="95"/>
      <c r="F211" s="95">
        <f t="shared" si="15"/>
        <v>0</v>
      </c>
    </row>
    <row r="212" spans="1:6" ht="21" customHeight="1">
      <c r="A212" s="101">
        <v>5</v>
      </c>
      <c r="B212" s="47" t="s">
        <v>60</v>
      </c>
      <c r="C212" s="93" t="s">
        <v>30</v>
      </c>
      <c r="D212" s="94">
        <v>3</v>
      </c>
      <c r="E212" s="95"/>
      <c r="F212" s="95">
        <f t="shared" si="15"/>
        <v>0</v>
      </c>
    </row>
    <row r="213" spans="1:6" ht="21" customHeight="1">
      <c r="A213" s="101">
        <v>6</v>
      </c>
      <c r="B213" s="47" t="s">
        <v>61</v>
      </c>
      <c r="C213" s="93" t="s">
        <v>30</v>
      </c>
      <c r="D213" s="94">
        <v>1.2</v>
      </c>
      <c r="E213" s="95"/>
      <c r="F213" s="95">
        <f t="shared" si="15"/>
        <v>0</v>
      </c>
    </row>
    <row r="214" spans="1:6" ht="21" customHeight="1">
      <c r="A214" s="101">
        <v>7</v>
      </c>
      <c r="B214" s="47" t="s">
        <v>62</v>
      </c>
      <c r="C214" s="93" t="s">
        <v>6</v>
      </c>
      <c r="D214" s="94">
        <v>6</v>
      </c>
      <c r="E214" s="95"/>
      <c r="F214" s="95">
        <f t="shared" si="15"/>
        <v>0</v>
      </c>
    </row>
    <row r="215" spans="1:6" ht="21" customHeight="1">
      <c r="A215" s="101">
        <v>8</v>
      </c>
      <c r="B215" s="47" t="s">
        <v>63</v>
      </c>
      <c r="C215" s="93" t="s">
        <v>6</v>
      </c>
      <c r="D215" s="94">
        <v>6</v>
      </c>
      <c r="E215" s="95"/>
      <c r="F215" s="95">
        <f t="shared" si="15"/>
        <v>0</v>
      </c>
    </row>
    <row r="216" spans="1:6" ht="21" customHeight="1">
      <c r="A216" s="101">
        <v>9</v>
      </c>
      <c r="B216" s="47" t="s">
        <v>64</v>
      </c>
      <c r="C216" s="93" t="s">
        <v>65</v>
      </c>
      <c r="D216" s="94">
        <v>4.5</v>
      </c>
      <c r="E216" s="95"/>
      <c r="F216" s="95">
        <f t="shared" si="15"/>
        <v>0</v>
      </c>
    </row>
    <row r="217" spans="1:6" ht="21" customHeight="1">
      <c r="A217" s="101">
        <v>10</v>
      </c>
      <c r="B217" s="47" t="s">
        <v>66</v>
      </c>
      <c r="C217" s="93" t="s">
        <v>8</v>
      </c>
      <c r="D217" s="94">
        <v>3</v>
      </c>
      <c r="E217" s="95"/>
      <c r="F217" s="95">
        <f t="shared" si="15"/>
        <v>0</v>
      </c>
    </row>
    <row r="218" spans="1:6" ht="21" customHeight="1">
      <c r="A218" s="101">
        <v>11</v>
      </c>
      <c r="B218" s="47" t="s">
        <v>67</v>
      </c>
      <c r="C218" s="93" t="s">
        <v>47</v>
      </c>
      <c r="D218" s="94">
        <v>0.5</v>
      </c>
      <c r="E218" s="95"/>
      <c r="F218" s="95">
        <f t="shared" si="15"/>
        <v>0</v>
      </c>
    </row>
    <row r="219" spans="1:6" ht="21" customHeight="1">
      <c r="A219" s="101">
        <v>12</v>
      </c>
      <c r="B219" s="47" t="s">
        <v>68</v>
      </c>
      <c r="C219" s="93" t="s">
        <v>8</v>
      </c>
      <c r="D219" s="94">
        <v>0</v>
      </c>
      <c r="E219" s="95"/>
      <c r="F219" s="95">
        <f t="shared" si="15"/>
        <v>0</v>
      </c>
    </row>
    <row r="220" spans="1:6" ht="21" customHeight="1">
      <c r="A220" s="101">
        <v>13</v>
      </c>
      <c r="B220" s="47" t="s">
        <v>70</v>
      </c>
      <c r="C220" s="93" t="s">
        <v>8</v>
      </c>
      <c r="D220" s="94">
        <v>0</v>
      </c>
      <c r="E220" s="95"/>
      <c r="F220" s="95">
        <f t="shared" si="15"/>
        <v>0</v>
      </c>
    </row>
    <row r="221" spans="1:6" ht="21" customHeight="1">
      <c r="A221" s="101">
        <v>14</v>
      </c>
      <c r="B221" s="47" t="s">
        <v>69</v>
      </c>
      <c r="C221" s="93" t="s">
        <v>8</v>
      </c>
      <c r="D221" s="94">
        <v>0</v>
      </c>
      <c r="E221" s="95"/>
      <c r="F221" s="95">
        <f t="shared" si="15"/>
        <v>0</v>
      </c>
    </row>
    <row r="222" spans="1:6" ht="21" customHeight="1">
      <c r="A222" s="101">
        <v>15</v>
      </c>
      <c r="B222" s="47" t="s">
        <v>98</v>
      </c>
      <c r="C222" s="93" t="s">
        <v>30</v>
      </c>
      <c r="D222" s="94">
        <v>2</v>
      </c>
      <c r="E222" s="95"/>
      <c r="F222" s="95">
        <f t="shared" si="15"/>
        <v>0</v>
      </c>
    </row>
    <row r="223" spans="1:6" ht="21" customHeight="1">
      <c r="A223" s="66" t="s">
        <v>158</v>
      </c>
      <c r="B223" s="67" t="s">
        <v>126</v>
      </c>
      <c r="C223" s="72"/>
      <c r="D223" s="73"/>
      <c r="E223" s="72"/>
      <c r="F223" s="73"/>
    </row>
    <row r="224" spans="1:6" ht="21" customHeight="1">
      <c r="A224" s="101">
        <v>1</v>
      </c>
      <c r="B224" s="47" t="s">
        <v>56</v>
      </c>
      <c r="C224" s="93" t="s">
        <v>22</v>
      </c>
      <c r="D224" s="94">
        <v>1</v>
      </c>
      <c r="E224" s="95"/>
      <c r="F224" s="95">
        <f t="shared" ref="F224:F231" si="16">+ROUND(D224*E224,2)</f>
        <v>0</v>
      </c>
    </row>
    <row r="225" spans="1:6" ht="21" customHeight="1">
      <c r="A225" s="101">
        <v>2</v>
      </c>
      <c r="B225" s="47" t="s">
        <v>125</v>
      </c>
      <c r="C225" s="93" t="s">
        <v>30</v>
      </c>
      <c r="D225" s="94">
        <v>100</v>
      </c>
      <c r="E225" s="95"/>
      <c r="F225" s="95">
        <f t="shared" si="16"/>
        <v>0</v>
      </c>
    </row>
    <row r="226" spans="1:6" ht="21" customHeight="1">
      <c r="A226" s="101">
        <v>3</v>
      </c>
      <c r="B226" s="47" t="s">
        <v>123</v>
      </c>
      <c r="C226" s="93" t="s">
        <v>30</v>
      </c>
      <c r="D226" s="94">
        <v>880</v>
      </c>
      <c r="E226" s="95"/>
      <c r="F226" s="95">
        <f t="shared" si="16"/>
        <v>0</v>
      </c>
    </row>
    <row r="227" spans="1:6" ht="21" customHeight="1">
      <c r="A227" s="101">
        <v>4</v>
      </c>
      <c r="B227" s="47" t="s">
        <v>70</v>
      </c>
      <c r="C227" s="93" t="s">
        <v>8</v>
      </c>
      <c r="D227" s="94">
        <v>20</v>
      </c>
      <c r="E227" s="95"/>
      <c r="F227" s="95">
        <f t="shared" si="16"/>
        <v>0</v>
      </c>
    </row>
    <row r="228" spans="1:6" ht="21" customHeight="1">
      <c r="A228" s="101">
        <v>5</v>
      </c>
      <c r="B228" s="47" t="s">
        <v>206</v>
      </c>
      <c r="C228" s="93" t="s">
        <v>30</v>
      </c>
      <c r="D228" s="94">
        <v>20</v>
      </c>
      <c r="E228" s="95"/>
      <c r="F228" s="95">
        <f t="shared" si="16"/>
        <v>0</v>
      </c>
    </row>
    <row r="229" spans="1:6" ht="21" customHeight="1">
      <c r="A229" s="101">
        <v>6</v>
      </c>
      <c r="B229" s="47" t="s">
        <v>127</v>
      </c>
      <c r="C229" s="93" t="s">
        <v>30</v>
      </c>
      <c r="D229" s="94">
        <v>220</v>
      </c>
      <c r="E229" s="95"/>
      <c r="F229" s="95">
        <f t="shared" si="16"/>
        <v>0</v>
      </c>
    </row>
    <row r="230" spans="1:6" ht="21" customHeight="1">
      <c r="A230" s="101">
        <v>7</v>
      </c>
      <c r="B230" s="47" t="s">
        <v>124</v>
      </c>
      <c r="C230" s="93" t="s">
        <v>29</v>
      </c>
      <c r="D230" s="94">
        <v>100</v>
      </c>
      <c r="E230" s="95"/>
      <c r="F230" s="95">
        <f t="shared" si="16"/>
        <v>0</v>
      </c>
    </row>
    <row r="231" spans="1:6" ht="21" customHeight="1">
      <c r="A231" s="101">
        <v>8</v>
      </c>
      <c r="B231" s="47" t="s">
        <v>138</v>
      </c>
      <c r="C231" s="93" t="s">
        <v>29</v>
      </c>
      <c r="D231" s="94">
        <v>88</v>
      </c>
      <c r="E231" s="95"/>
      <c r="F231" s="95">
        <f t="shared" si="16"/>
        <v>0</v>
      </c>
    </row>
    <row r="232" spans="1:6" ht="21" customHeight="1">
      <c r="A232" s="66" t="s">
        <v>159</v>
      </c>
      <c r="B232" s="67" t="s">
        <v>101</v>
      </c>
      <c r="C232" s="72"/>
      <c r="D232" s="73"/>
      <c r="E232" s="72"/>
      <c r="F232" s="73"/>
    </row>
    <row r="233" spans="1:6" ht="21" customHeight="1">
      <c r="A233" s="101">
        <v>1</v>
      </c>
      <c r="B233" s="47" t="s">
        <v>56</v>
      </c>
      <c r="C233" s="93" t="s">
        <v>22</v>
      </c>
      <c r="D233" s="94">
        <v>1</v>
      </c>
      <c r="E233" s="95"/>
      <c r="F233" s="95">
        <f t="shared" ref="F233:F247" si="17">+ROUND(D233*E233,2)</f>
        <v>0</v>
      </c>
    </row>
    <row r="234" spans="1:6" ht="21" customHeight="1">
      <c r="A234" s="101">
        <v>2</v>
      </c>
      <c r="B234" s="47" t="s">
        <v>57</v>
      </c>
      <c r="C234" s="93" t="s">
        <v>29</v>
      </c>
      <c r="D234" s="94">
        <v>0</v>
      </c>
      <c r="E234" s="95"/>
      <c r="F234" s="95">
        <f t="shared" si="17"/>
        <v>0</v>
      </c>
    </row>
    <row r="235" spans="1:6" ht="21" customHeight="1">
      <c r="A235" s="101">
        <v>3</v>
      </c>
      <c r="B235" s="47" t="s">
        <v>58</v>
      </c>
      <c r="C235" s="93" t="s">
        <v>47</v>
      </c>
      <c r="D235" s="94">
        <v>0</v>
      </c>
      <c r="E235" s="95"/>
      <c r="F235" s="95">
        <f t="shared" si="17"/>
        <v>0</v>
      </c>
    </row>
    <row r="236" spans="1:6" ht="21" customHeight="1">
      <c r="A236" s="101">
        <v>4</v>
      </c>
      <c r="B236" s="47" t="s">
        <v>59</v>
      </c>
      <c r="C236" s="93" t="s">
        <v>47</v>
      </c>
      <c r="D236" s="94">
        <v>0</v>
      </c>
      <c r="E236" s="95"/>
      <c r="F236" s="95">
        <f t="shared" si="17"/>
        <v>0</v>
      </c>
    </row>
    <row r="237" spans="1:6" ht="21" customHeight="1">
      <c r="A237" s="101">
        <v>5</v>
      </c>
      <c r="B237" s="47" t="s">
        <v>60</v>
      </c>
      <c r="C237" s="93" t="s">
        <v>30</v>
      </c>
      <c r="D237" s="94">
        <v>3</v>
      </c>
      <c r="E237" s="95"/>
      <c r="F237" s="95">
        <f t="shared" si="17"/>
        <v>0</v>
      </c>
    </row>
    <row r="238" spans="1:6" ht="21" customHeight="1">
      <c r="A238" s="101">
        <v>6</v>
      </c>
      <c r="B238" s="47" t="s">
        <v>61</v>
      </c>
      <c r="C238" s="93" t="s">
        <v>30</v>
      </c>
      <c r="D238" s="94">
        <v>2.4</v>
      </c>
      <c r="E238" s="95"/>
      <c r="F238" s="95">
        <f t="shared" si="17"/>
        <v>0</v>
      </c>
    </row>
    <row r="239" spans="1:6" ht="21" customHeight="1">
      <c r="A239" s="101">
        <v>7</v>
      </c>
      <c r="B239" s="47" t="s">
        <v>62</v>
      </c>
      <c r="C239" s="93" t="s">
        <v>6</v>
      </c>
      <c r="D239" s="94">
        <v>6</v>
      </c>
      <c r="E239" s="95"/>
      <c r="F239" s="95">
        <f t="shared" si="17"/>
        <v>0</v>
      </c>
    </row>
    <row r="240" spans="1:6" ht="21" customHeight="1">
      <c r="A240" s="101">
        <v>8</v>
      </c>
      <c r="B240" s="47" t="s">
        <v>63</v>
      </c>
      <c r="C240" s="93" t="s">
        <v>6</v>
      </c>
      <c r="D240" s="94">
        <v>6</v>
      </c>
      <c r="E240" s="95"/>
      <c r="F240" s="95">
        <f t="shared" si="17"/>
        <v>0</v>
      </c>
    </row>
    <row r="241" spans="1:6" ht="21" customHeight="1">
      <c r="A241" s="101">
        <v>9</v>
      </c>
      <c r="B241" s="47" t="s">
        <v>64</v>
      </c>
      <c r="C241" s="93" t="s">
        <v>65</v>
      </c>
      <c r="D241" s="94">
        <v>4.5</v>
      </c>
      <c r="E241" s="95"/>
      <c r="F241" s="95">
        <f t="shared" si="17"/>
        <v>0</v>
      </c>
    </row>
    <row r="242" spans="1:6" ht="21" customHeight="1">
      <c r="A242" s="101">
        <v>10</v>
      </c>
      <c r="B242" s="47" t="s">
        <v>66</v>
      </c>
      <c r="C242" s="93" t="s">
        <v>8</v>
      </c>
      <c r="D242" s="94">
        <v>3</v>
      </c>
      <c r="E242" s="95"/>
      <c r="F242" s="95">
        <f t="shared" si="17"/>
        <v>0</v>
      </c>
    </row>
    <row r="243" spans="1:6" ht="21" customHeight="1">
      <c r="A243" s="101">
        <v>11</v>
      </c>
      <c r="B243" s="47" t="s">
        <v>67</v>
      </c>
      <c r="C243" s="93" t="s">
        <v>47</v>
      </c>
      <c r="D243" s="94">
        <v>0.5</v>
      </c>
      <c r="E243" s="95"/>
      <c r="F243" s="95">
        <f t="shared" si="17"/>
        <v>0</v>
      </c>
    </row>
    <row r="244" spans="1:6" ht="21" customHeight="1">
      <c r="A244" s="101">
        <v>12</v>
      </c>
      <c r="B244" s="47" t="s">
        <v>68</v>
      </c>
      <c r="C244" s="93" t="s">
        <v>8</v>
      </c>
      <c r="D244" s="94">
        <v>0</v>
      </c>
      <c r="E244" s="95"/>
      <c r="F244" s="95">
        <f t="shared" si="17"/>
        <v>0</v>
      </c>
    </row>
    <row r="245" spans="1:6" ht="21" customHeight="1">
      <c r="A245" s="101">
        <v>13</v>
      </c>
      <c r="B245" s="47" t="s">
        <v>70</v>
      </c>
      <c r="C245" s="93" t="s">
        <v>8</v>
      </c>
      <c r="D245" s="94">
        <v>0</v>
      </c>
      <c r="E245" s="95"/>
      <c r="F245" s="95">
        <f t="shared" si="17"/>
        <v>0</v>
      </c>
    </row>
    <row r="246" spans="1:6" ht="21" customHeight="1">
      <c r="A246" s="101">
        <v>14</v>
      </c>
      <c r="B246" s="47" t="s">
        <v>69</v>
      </c>
      <c r="C246" s="93" t="s">
        <v>8</v>
      </c>
      <c r="D246" s="94">
        <v>0</v>
      </c>
      <c r="E246" s="95"/>
      <c r="F246" s="95">
        <f t="shared" si="17"/>
        <v>0</v>
      </c>
    </row>
    <row r="247" spans="1:6" ht="21" customHeight="1">
      <c r="A247" s="101">
        <v>15</v>
      </c>
      <c r="B247" s="47" t="s">
        <v>98</v>
      </c>
      <c r="C247" s="93" t="s">
        <v>30</v>
      </c>
      <c r="D247" s="94">
        <v>2</v>
      </c>
      <c r="E247" s="95"/>
      <c r="F247" s="95">
        <f t="shared" si="17"/>
        <v>0</v>
      </c>
    </row>
    <row r="248" spans="1:6" ht="21" customHeight="1">
      <c r="A248" s="66" t="s">
        <v>160</v>
      </c>
      <c r="B248" s="67" t="s">
        <v>214</v>
      </c>
      <c r="C248" s="72"/>
      <c r="D248" s="73"/>
      <c r="E248" s="72"/>
      <c r="F248" s="73"/>
    </row>
    <row r="249" spans="1:6" ht="21" customHeight="1">
      <c r="A249" s="101">
        <v>1</v>
      </c>
      <c r="B249" s="47" t="s">
        <v>56</v>
      </c>
      <c r="C249" s="93" t="s">
        <v>22</v>
      </c>
      <c r="D249" s="94">
        <v>1</v>
      </c>
      <c r="E249" s="95"/>
      <c r="F249" s="95">
        <f t="shared" ref="F249:F263" si="18">+ROUND(D249*E249,2)</f>
        <v>0</v>
      </c>
    </row>
    <row r="250" spans="1:6" ht="21" customHeight="1">
      <c r="A250" s="101">
        <v>2</v>
      </c>
      <c r="B250" s="47" t="s">
        <v>73</v>
      </c>
      <c r="C250" s="93" t="s">
        <v>29</v>
      </c>
      <c r="D250" s="94">
        <v>8</v>
      </c>
      <c r="E250" s="95"/>
      <c r="F250" s="95">
        <f t="shared" si="18"/>
        <v>0</v>
      </c>
    </row>
    <row r="251" spans="1:6" ht="21" customHeight="1">
      <c r="A251" s="101">
        <v>3</v>
      </c>
      <c r="B251" s="47" t="s">
        <v>58</v>
      </c>
      <c r="C251" s="93" t="s">
        <v>47</v>
      </c>
      <c r="D251" s="94">
        <v>0</v>
      </c>
      <c r="E251" s="95"/>
      <c r="F251" s="95">
        <f t="shared" si="18"/>
        <v>0</v>
      </c>
    </row>
    <row r="252" spans="1:6" ht="21" customHeight="1">
      <c r="A252" s="101">
        <v>4</v>
      </c>
      <c r="B252" s="47" t="s">
        <v>59</v>
      </c>
      <c r="C252" s="93" t="s">
        <v>47</v>
      </c>
      <c r="D252" s="94">
        <v>0</v>
      </c>
      <c r="E252" s="95"/>
      <c r="F252" s="95">
        <f t="shared" si="18"/>
        <v>0</v>
      </c>
    </row>
    <row r="253" spans="1:6" ht="21" customHeight="1">
      <c r="A253" s="101">
        <v>5</v>
      </c>
      <c r="B253" s="47" t="s">
        <v>60</v>
      </c>
      <c r="C253" s="93" t="s">
        <v>30</v>
      </c>
      <c r="D253" s="94">
        <v>25</v>
      </c>
      <c r="E253" s="95"/>
      <c r="F253" s="95">
        <f t="shared" si="18"/>
        <v>0</v>
      </c>
    </row>
    <row r="254" spans="1:6" ht="21" customHeight="1">
      <c r="A254" s="101">
        <v>6</v>
      </c>
      <c r="B254" s="47" t="s">
        <v>61</v>
      </c>
      <c r="C254" s="93" t="s">
        <v>30</v>
      </c>
      <c r="D254" s="94">
        <v>6.4</v>
      </c>
      <c r="E254" s="95"/>
      <c r="F254" s="95">
        <f t="shared" si="18"/>
        <v>0</v>
      </c>
    </row>
    <row r="255" spans="1:6" ht="21" customHeight="1">
      <c r="A255" s="101">
        <v>7</v>
      </c>
      <c r="B255" s="47" t="s">
        <v>62</v>
      </c>
      <c r="C255" s="93" t="s">
        <v>6</v>
      </c>
      <c r="D255" s="94">
        <v>16</v>
      </c>
      <c r="E255" s="95"/>
      <c r="F255" s="95">
        <f t="shared" si="18"/>
        <v>0</v>
      </c>
    </row>
    <row r="256" spans="1:6" ht="21" customHeight="1">
      <c r="A256" s="101">
        <v>8</v>
      </c>
      <c r="B256" s="47" t="s">
        <v>63</v>
      </c>
      <c r="C256" s="93" t="s">
        <v>6</v>
      </c>
      <c r="D256" s="94">
        <v>16</v>
      </c>
      <c r="E256" s="95"/>
      <c r="F256" s="95">
        <f t="shared" si="18"/>
        <v>0</v>
      </c>
    </row>
    <row r="257" spans="1:6" ht="21" customHeight="1">
      <c r="A257" s="101">
        <v>9</v>
      </c>
      <c r="B257" s="47" t="s">
        <v>64</v>
      </c>
      <c r="C257" s="93" t="s">
        <v>65</v>
      </c>
      <c r="D257" s="94">
        <v>12</v>
      </c>
      <c r="E257" s="95"/>
      <c r="F257" s="95">
        <f t="shared" si="18"/>
        <v>0</v>
      </c>
    </row>
    <row r="258" spans="1:6" ht="21" customHeight="1">
      <c r="A258" s="101">
        <v>10</v>
      </c>
      <c r="B258" s="47" t="s">
        <v>66</v>
      </c>
      <c r="C258" s="93" t="s">
        <v>8</v>
      </c>
      <c r="D258" s="94">
        <v>8</v>
      </c>
      <c r="E258" s="95"/>
      <c r="F258" s="95">
        <f t="shared" si="18"/>
        <v>0</v>
      </c>
    </row>
    <row r="259" spans="1:6" ht="21" customHeight="1">
      <c r="A259" s="101">
        <v>11</v>
      </c>
      <c r="B259" s="47" t="s">
        <v>67</v>
      </c>
      <c r="C259" s="93" t="s">
        <v>47</v>
      </c>
      <c r="D259" s="94">
        <v>1.5</v>
      </c>
      <c r="E259" s="95"/>
      <c r="F259" s="95">
        <f t="shared" si="18"/>
        <v>0</v>
      </c>
    </row>
    <row r="260" spans="1:6" ht="21" customHeight="1">
      <c r="A260" s="101">
        <v>12</v>
      </c>
      <c r="B260" s="47" t="s">
        <v>68</v>
      </c>
      <c r="C260" s="93" t="s">
        <v>8</v>
      </c>
      <c r="D260" s="94">
        <v>11</v>
      </c>
      <c r="E260" s="95"/>
      <c r="F260" s="95">
        <f t="shared" si="18"/>
        <v>0</v>
      </c>
    </row>
    <row r="261" spans="1:6" ht="21" customHeight="1">
      <c r="A261" s="101">
        <v>13</v>
      </c>
      <c r="B261" s="47" t="s">
        <v>69</v>
      </c>
      <c r="C261" s="93" t="s">
        <v>8</v>
      </c>
      <c r="D261" s="94">
        <v>0</v>
      </c>
      <c r="E261" s="95"/>
      <c r="F261" s="95">
        <f t="shared" si="18"/>
        <v>0</v>
      </c>
    </row>
    <row r="262" spans="1:6" ht="21" customHeight="1">
      <c r="A262" s="101">
        <v>14</v>
      </c>
      <c r="B262" s="47" t="s">
        <v>70</v>
      </c>
      <c r="C262" s="93" t="s">
        <v>8</v>
      </c>
      <c r="D262" s="94">
        <v>11</v>
      </c>
      <c r="E262" s="95"/>
      <c r="F262" s="95">
        <f t="shared" si="18"/>
        <v>0</v>
      </c>
    </row>
    <row r="263" spans="1:6" ht="21" customHeight="1">
      <c r="A263" s="101">
        <v>15</v>
      </c>
      <c r="B263" s="47" t="s">
        <v>98</v>
      </c>
      <c r="C263" s="93" t="s">
        <v>30</v>
      </c>
      <c r="D263" s="94">
        <v>3</v>
      </c>
      <c r="E263" s="95"/>
      <c r="F263" s="95">
        <f t="shared" si="18"/>
        <v>0</v>
      </c>
    </row>
    <row r="264" spans="1:6" ht="21" customHeight="1">
      <c r="A264" s="66" t="s">
        <v>161</v>
      </c>
      <c r="B264" s="67" t="s">
        <v>215</v>
      </c>
      <c r="C264" s="72"/>
      <c r="D264" s="73"/>
      <c r="E264" s="72"/>
      <c r="F264" s="73"/>
    </row>
    <row r="265" spans="1:6" ht="21" customHeight="1">
      <c r="A265" s="101">
        <v>1</v>
      </c>
      <c r="B265" s="47" t="s">
        <v>56</v>
      </c>
      <c r="C265" s="93" t="s">
        <v>22</v>
      </c>
      <c r="D265" s="94">
        <v>1</v>
      </c>
      <c r="E265" s="95"/>
      <c r="F265" s="95">
        <f t="shared" ref="F265:F278" si="19">+ROUND(D265*E265,2)</f>
        <v>0</v>
      </c>
    </row>
    <row r="266" spans="1:6" ht="21" customHeight="1">
      <c r="A266" s="101">
        <v>2</v>
      </c>
      <c r="B266" s="47" t="s">
        <v>57</v>
      </c>
      <c r="C266" s="93" t="s">
        <v>29</v>
      </c>
      <c r="D266" s="94">
        <v>7</v>
      </c>
      <c r="E266" s="95"/>
      <c r="F266" s="95">
        <f t="shared" si="19"/>
        <v>0</v>
      </c>
    </row>
    <row r="267" spans="1:6" ht="21" customHeight="1">
      <c r="A267" s="101">
        <v>3</v>
      </c>
      <c r="B267" s="47" t="s">
        <v>58</v>
      </c>
      <c r="C267" s="93" t="s">
        <v>47</v>
      </c>
      <c r="D267" s="94">
        <v>0</v>
      </c>
      <c r="E267" s="95"/>
      <c r="F267" s="95">
        <f t="shared" si="19"/>
        <v>0</v>
      </c>
    </row>
    <row r="268" spans="1:6" ht="21" customHeight="1">
      <c r="A268" s="101">
        <v>4</v>
      </c>
      <c r="B268" s="47" t="s">
        <v>59</v>
      </c>
      <c r="C268" s="93" t="s">
        <v>47</v>
      </c>
      <c r="D268" s="94">
        <v>0</v>
      </c>
      <c r="E268" s="95"/>
      <c r="F268" s="95">
        <f t="shared" si="19"/>
        <v>0</v>
      </c>
    </row>
    <row r="269" spans="1:6" ht="21" customHeight="1">
      <c r="A269" s="101">
        <v>5</v>
      </c>
      <c r="B269" s="47" t="s">
        <v>60</v>
      </c>
      <c r="C269" s="93" t="s">
        <v>30</v>
      </c>
      <c r="D269" s="94">
        <v>25</v>
      </c>
      <c r="E269" s="95"/>
      <c r="F269" s="95">
        <f t="shared" si="19"/>
        <v>0</v>
      </c>
    </row>
    <row r="270" spans="1:6" ht="21" customHeight="1">
      <c r="A270" s="101">
        <v>6</v>
      </c>
      <c r="B270" s="47" t="s">
        <v>61</v>
      </c>
      <c r="C270" s="93" t="s">
        <v>30</v>
      </c>
      <c r="D270" s="94">
        <v>5.6</v>
      </c>
      <c r="E270" s="95"/>
      <c r="F270" s="95">
        <f t="shared" si="19"/>
        <v>0</v>
      </c>
    </row>
    <row r="271" spans="1:6" ht="21" customHeight="1">
      <c r="A271" s="101">
        <v>7</v>
      </c>
      <c r="B271" s="47" t="s">
        <v>62</v>
      </c>
      <c r="C271" s="93" t="s">
        <v>6</v>
      </c>
      <c r="D271" s="94">
        <v>32</v>
      </c>
      <c r="E271" s="95"/>
      <c r="F271" s="95">
        <f t="shared" si="19"/>
        <v>0</v>
      </c>
    </row>
    <row r="272" spans="1:6" ht="21" customHeight="1">
      <c r="A272" s="101">
        <v>8</v>
      </c>
      <c r="B272" s="47" t="s">
        <v>63</v>
      </c>
      <c r="C272" s="93" t="s">
        <v>6</v>
      </c>
      <c r="D272" s="94">
        <v>32</v>
      </c>
      <c r="E272" s="95"/>
      <c r="F272" s="95">
        <f t="shared" si="19"/>
        <v>0</v>
      </c>
    </row>
    <row r="273" spans="1:6" ht="21" customHeight="1">
      <c r="A273" s="101">
        <v>9</v>
      </c>
      <c r="B273" s="47" t="s">
        <v>64</v>
      </c>
      <c r="C273" s="93" t="s">
        <v>65</v>
      </c>
      <c r="D273" s="94">
        <v>11</v>
      </c>
      <c r="E273" s="95"/>
      <c r="F273" s="95">
        <f t="shared" si="19"/>
        <v>0</v>
      </c>
    </row>
    <row r="274" spans="1:6" ht="21" customHeight="1">
      <c r="A274" s="101">
        <v>10</v>
      </c>
      <c r="B274" s="47" t="s">
        <v>66</v>
      </c>
      <c r="C274" s="93" t="s">
        <v>8</v>
      </c>
      <c r="D274" s="94">
        <v>14</v>
      </c>
      <c r="E274" s="95"/>
      <c r="F274" s="95">
        <f t="shared" si="19"/>
        <v>0</v>
      </c>
    </row>
    <row r="275" spans="1:6" ht="21" customHeight="1">
      <c r="A275" s="101">
        <v>11</v>
      </c>
      <c r="B275" s="47" t="s">
        <v>67</v>
      </c>
      <c r="C275" s="93" t="s">
        <v>47</v>
      </c>
      <c r="D275" s="94">
        <v>1.2</v>
      </c>
      <c r="E275" s="95"/>
      <c r="F275" s="95">
        <f t="shared" si="19"/>
        <v>0</v>
      </c>
    </row>
    <row r="276" spans="1:6" ht="21" customHeight="1">
      <c r="A276" s="101">
        <v>12</v>
      </c>
      <c r="B276" s="47" t="s">
        <v>68</v>
      </c>
      <c r="C276" s="93" t="s">
        <v>8</v>
      </c>
      <c r="D276" s="94">
        <v>14</v>
      </c>
      <c r="E276" s="95"/>
      <c r="F276" s="95">
        <f t="shared" si="19"/>
        <v>0</v>
      </c>
    </row>
    <row r="277" spans="1:6" ht="21" customHeight="1">
      <c r="A277" s="101">
        <v>13</v>
      </c>
      <c r="B277" s="47" t="s">
        <v>69</v>
      </c>
      <c r="C277" s="93" t="s">
        <v>8</v>
      </c>
      <c r="D277" s="94">
        <v>14</v>
      </c>
      <c r="E277" s="95"/>
      <c r="F277" s="95">
        <f t="shared" si="19"/>
        <v>0</v>
      </c>
    </row>
    <row r="278" spans="1:6" ht="21" customHeight="1">
      <c r="A278" s="101">
        <v>14</v>
      </c>
      <c r="B278" s="47" t="s">
        <v>70</v>
      </c>
      <c r="C278" s="93" t="s">
        <v>8</v>
      </c>
      <c r="D278" s="94">
        <v>14</v>
      </c>
      <c r="E278" s="95"/>
      <c r="F278" s="95">
        <f t="shared" si="19"/>
        <v>0</v>
      </c>
    </row>
    <row r="279" spans="1:6" ht="21" customHeight="1">
      <c r="A279" s="66" t="s">
        <v>162</v>
      </c>
      <c r="B279" s="67" t="s">
        <v>102</v>
      </c>
      <c r="C279" s="72"/>
      <c r="D279" s="73"/>
      <c r="E279" s="72"/>
      <c r="F279" s="73"/>
    </row>
    <row r="280" spans="1:6" ht="21" customHeight="1">
      <c r="A280" s="101">
        <v>1</v>
      </c>
      <c r="B280" s="47" t="s">
        <v>56</v>
      </c>
      <c r="C280" s="93" t="s">
        <v>22</v>
      </c>
      <c r="D280" s="94">
        <v>1</v>
      </c>
      <c r="E280" s="95"/>
      <c r="F280" s="95">
        <f t="shared" ref="F280:F293" si="20">+ROUND(D280*E280,2)</f>
        <v>0</v>
      </c>
    </row>
    <row r="281" spans="1:6" ht="21" customHeight="1">
      <c r="A281" s="101">
        <v>2</v>
      </c>
      <c r="B281" s="47" t="s">
        <v>73</v>
      </c>
      <c r="C281" s="93" t="s">
        <v>29</v>
      </c>
      <c r="D281" s="94">
        <v>0</v>
      </c>
      <c r="E281" s="95"/>
      <c r="F281" s="95">
        <f t="shared" si="20"/>
        <v>0</v>
      </c>
    </row>
    <row r="282" spans="1:6" ht="21" customHeight="1">
      <c r="A282" s="101">
        <v>3</v>
      </c>
      <c r="B282" s="47" t="s">
        <v>58</v>
      </c>
      <c r="C282" s="93" t="s">
        <v>47</v>
      </c>
      <c r="D282" s="94">
        <v>1.6</v>
      </c>
      <c r="E282" s="95"/>
      <c r="F282" s="95">
        <f t="shared" si="20"/>
        <v>0</v>
      </c>
    </row>
    <row r="283" spans="1:6" ht="21" customHeight="1">
      <c r="A283" s="101">
        <v>4</v>
      </c>
      <c r="B283" s="47" t="s">
        <v>59</v>
      </c>
      <c r="C283" s="93" t="s">
        <v>47</v>
      </c>
      <c r="D283" s="94">
        <v>0</v>
      </c>
      <c r="E283" s="95"/>
      <c r="F283" s="95">
        <f t="shared" si="20"/>
        <v>0</v>
      </c>
    </row>
    <row r="284" spans="1:6" ht="21" customHeight="1">
      <c r="A284" s="101">
        <v>5</v>
      </c>
      <c r="B284" s="47" t="s">
        <v>60</v>
      </c>
      <c r="C284" s="93" t="s">
        <v>30</v>
      </c>
      <c r="D284" s="94">
        <v>2</v>
      </c>
      <c r="E284" s="95"/>
      <c r="F284" s="95">
        <f t="shared" si="20"/>
        <v>0</v>
      </c>
    </row>
    <row r="285" spans="1:6" ht="21" customHeight="1">
      <c r="A285" s="101">
        <v>6</v>
      </c>
      <c r="B285" s="47" t="s">
        <v>61</v>
      </c>
      <c r="C285" s="93" t="s">
        <v>30</v>
      </c>
      <c r="D285" s="94">
        <v>6</v>
      </c>
      <c r="E285" s="95"/>
      <c r="F285" s="95">
        <f t="shared" si="20"/>
        <v>0</v>
      </c>
    </row>
    <row r="286" spans="1:6" ht="21" customHeight="1">
      <c r="A286" s="101">
        <v>7</v>
      </c>
      <c r="B286" s="47" t="s">
        <v>62</v>
      </c>
      <c r="C286" s="93" t="s">
        <v>6</v>
      </c>
      <c r="D286" s="94">
        <v>0</v>
      </c>
      <c r="E286" s="95"/>
      <c r="F286" s="95">
        <f t="shared" si="20"/>
        <v>0</v>
      </c>
    </row>
    <row r="287" spans="1:6" ht="21" customHeight="1">
      <c r="A287" s="101">
        <v>8</v>
      </c>
      <c r="B287" s="47" t="s">
        <v>63</v>
      </c>
      <c r="C287" s="93" t="s">
        <v>6</v>
      </c>
      <c r="D287" s="94">
        <v>0</v>
      </c>
      <c r="E287" s="95"/>
      <c r="F287" s="95">
        <f t="shared" si="20"/>
        <v>0</v>
      </c>
    </row>
    <row r="288" spans="1:6" ht="21" customHeight="1">
      <c r="A288" s="101">
        <v>9</v>
      </c>
      <c r="B288" s="47" t="s">
        <v>64</v>
      </c>
      <c r="C288" s="93" t="s">
        <v>65</v>
      </c>
      <c r="D288" s="94">
        <v>2</v>
      </c>
      <c r="E288" s="95"/>
      <c r="F288" s="95">
        <f t="shared" si="20"/>
        <v>0</v>
      </c>
    </row>
    <row r="289" spans="1:6" ht="21" customHeight="1">
      <c r="A289" s="101">
        <v>10</v>
      </c>
      <c r="B289" s="47" t="s">
        <v>66</v>
      </c>
      <c r="C289" s="93" t="s">
        <v>8</v>
      </c>
      <c r="D289" s="94">
        <v>0</v>
      </c>
      <c r="E289" s="95"/>
      <c r="F289" s="95">
        <f t="shared" si="20"/>
        <v>0</v>
      </c>
    </row>
    <row r="290" spans="1:6" ht="21" customHeight="1">
      <c r="A290" s="101">
        <v>11</v>
      </c>
      <c r="B290" s="47" t="s">
        <v>67</v>
      </c>
      <c r="C290" s="93" t="s">
        <v>47</v>
      </c>
      <c r="D290" s="94">
        <v>2</v>
      </c>
      <c r="E290" s="95"/>
      <c r="F290" s="95">
        <f t="shared" si="20"/>
        <v>0</v>
      </c>
    </row>
    <row r="291" spans="1:6" ht="21" customHeight="1">
      <c r="A291" s="101">
        <v>12</v>
      </c>
      <c r="B291" s="47" t="s">
        <v>68</v>
      </c>
      <c r="C291" s="93" t="s">
        <v>8</v>
      </c>
      <c r="D291" s="94">
        <v>0</v>
      </c>
      <c r="E291" s="95"/>
      <c r="F291" s="95">
        <f t="shared" si="20"/>
        <v>0</v>
      </c>
    </row>
    <row r="292" spans="1:6" ht="21" customHeight="1">
      <c r="A292" s="101">
        <v>13</v>
      </c>
      <c r="B292" s="47" t="s">
        <v>69</v>
      </c>
      <c r="C292" s="93" t="s">
        <v>8</v>
      </c>
      <c r="D292" s="94">
        <v>1.5</v>
      </c>
      <c r="E292" s="95"/>
      <c r="F292" s="95">
        <f t="shared" si="20"/>
        <v>0</v>
      </c>
    </row>
    <row r="293" spans="1:6" ht="21" customHeight="1">
      <c r="A293" s="101">
        <v>14</v>
      </c>
      <c r="B293" s="47" t="s">
        <v>70</v>
      </c>
      <c r="C293" s="93" t="s">
        <v>8</v>
      </c>
      <c r="D293" s="94">
        <v>0</v>
      </c>
      <c r="E293" s="95"/>
      <c r="F293" s="95">
        <f t="shared" si="20"/>
        <v>0</v>
      </c>
    </row>
    <row r="294" spans="1:6" ht="21" customHeight="1">
      <c r="A294" s="66" t="s">
        <v>163</v>
      </c>
      <c r="B294" s="67" t="s">
        <v>136</v>
      </c>
      <c r="C294" s="68"/>
      <c r="D294" s="68"/>
      <c r="E294" s="69"/>
      <c r="F294" s="70"/>
    </row>
    <row r="295" spans="1:6" ht="21" customHeight="1">
      <c r="A295" s="101">
        <v>1</v>
      </c>
      <c r="B295" s="47" t="s">
        <v>131</v>
      </c>
      <c r="C295" s="93" t="s">
        <v>47</v>
      </c>
      <c r="D295" s="94">
        <v>5</v>
      </c>
      <c r="E295" s="95"/>
      <c r="F295" s="95">
        <f t="shared" ref="F295:F297" si="21">+ROUND(D295*E295,2)</f>
        <v>0</v>
      </c>
    </row>
    <row r="296" spans="1:6" ht="21" customHeight="1">
      <c r="A296" s="101">
        <v>2</v>
      </c>
      <c r="B296" s="47" t="s">
        <v>132</v>
      </c>
      <c r="C296" s="93" t="s">
        <v>47</v>
      </c>
      <c r="D296" s="94">
        <v>10</v>
      </c>
      <c r="E296" s="95"/>
      <c r="F296" s="95">
        <f t="shared" si="21"/>
        <v>0</v>
      </c>
    </row>
    <row r="297" spans="1:6" ht="56.25">
      <c r="A297" s="101">
        <v>3</v>
      </c>
      <c r="B297" s="47" t="s">
        <v>130</v>
      </c>
      <c r="C297" s="93" t="s">
        <v>8</v>
      </c>
      <c r="D297" s="94">
        <v>10</v>
      </c>
      <c r="E297" s="95"/>
      <c r="F297" s="95">
        <f t="shared" si="21"/>
        <v>0</v>
      </c>
    </row>
    <row r="298" spans="1:6" ht="21" customHeight="1">
      <c r="A298" s="66" t="s">
        <v>164</v>
      </c>
      <c r="B298" s="67" t="s">
        <v>103</v>
      </c>
      <c r="C298" s="72"/>
      <c r="D298" s="73"/>
      <c r="E298" s="72"/>
      <c r="F298" s="73"/>
    </row>
    <row r="299" spans="1:6" ht="21" customHeight="1">
      <c r="A299" s="101">
        <v>1</v>
      </c>
      <c r="B299" s="47" t="s">
        <v>56</v>
      </c>
      <c r="C299" s="93" t="s">
        <v>22</v>
      </c>
      <c r="D299" s="94">
        <v>1</v>
      </c>
      <c r="E299" s="95"/>
      <c r="F299" s="95">
        <f t="shared" ref="F299:F313" si="22">+ROUND(D299*E299,2)</f>
        <v>0</v>
      </c>
    </row>
    <row r="300" spans="1:6" ht="21" customHeight="1">
      <c r="A300" s="101">
        <v>2</v>
      </c>
      <c r="B300" s="47" t="s">
        <v>57</v>
      </c>
      <c r="C300" s="93" t="s">
        <v>29</v>
      </c>
      <c r="D300" s="94">
        <v>12</v>
      </c>
      <c r="E300" s="95"/>
      <c r="F300" s="95">
        <f t="shared" si="22"/>
        <v>0</v>
      </c>
    </row>
    <row r="301" spans="1:6" ht="21" customHeight="1">
      <c r="A301" s="101">
        <v>3</v>
      </c>
      <c r="B301" s="47" t="s">
        <v>58</v>
      </c>
      <c r="C301" s="93" t="s">
        <v>47</v>
      </c>
      <c r="D301" s="94">
        <v>0</v>
      </c>
      <c r="E301" s="95"/>
      <c r="F301" s="95">
        <f t="shared" si="22"/>
        <v>0</v>
      </c>
    </row>
    <row r="302" spans="1:6" ht="21" customHeight="1">
      <c r="A302" s="101">
        <v>4</v>
      </c>
      <c r="B302" s="47" t="s">
        <v>59</v>
      </c>
      <c r="C302" s="93" t="s">
        <v>47</v>
      </c>
      <c r="D302" s="94">
        <v>1</v>
      </c>
      <c r="E302" s="95"/>
      <c r="F302" s="95">
        <f t="shared" si="22"/>
        <v>0</v>
      </c>
    </row>
    <row r="303" spans="1:6" ht="21" customHeight="1">
      <c r="A303" s="101">
        <v>5</v>
      </c>
      <c r="B303" s="47" t="s">
        <v>60</v>
      </c>
      <c r="C303" s="93" t="s">
        <v>30</v>
      </c>
      <c r="D303" s="94">
        <v>30</v>
      </c>
      <c r="E303" s="95"/>
      <c r="F303" s="95">
        <f t="shared" si="22"/>
        <v>0</v>
      </c>
    </row>
    <row r="304" spans="1:6" ht="21" customHeight="1">
      <c r="A304" s="101">
        <v>6</v>
      </c>
      <c r="B304" s="47" t="s">
        <v>61</v>
      </c>
      <c r="C304" s="93" t="s">
        <v>30</v>
      </c>
      <c r="D304" s="94">
        <v>4.8</v>
      </c>
      <c r="E304" s="95"/>
      <c r="F304" s="95">
        <f t="shared" si="22"/>
        <v>0</v>
      </c>
    </row>
    <row r="305" spans="1:6" ht="21" customHeight="1">
      <c r="A305" s="101">
        <v>7</v>
      </c>
      <c r="B305" s="47" t="s">
        <v>62</v>
      </c>
      <c r="C305" s="93" t="s">
        <v>6</v>
      </c>
      <c r="D305" s="94">
        <v>24</v>
      </c>
      <c r="E305" s="95"/>
      <c r="F305" s="95">
        <f t="shared" si="22"/>
        <v>0</v>
      </c>
    </row>
    <row r="306" spans="1:6" ht="21" customHeight="1">
      <c r="A306" s="101">
        <v>8</v>
      </c>
      <c r="B306" s="47" t="s">
        <v>63</v>
      </c>
      <c r="C306" s="93" t="s">
        <v>6</v>
      </c>
      <c r="D306" s="94">
        <v>24</v>
      </c>
      <c r="E306" s="95"/>
      <c r="F306" s="95">
        <f t="shared" si="22"/>
        <v>0</v>
      </c>
    </row>
    <row r="307" spans="1:6" ht="21" customHeight="1">
      <c r="A307" s="101">
        <v>9</v>
      </c>
      <c r="B307" s="47" t="s">
        <v>64</v>
      </c>
      <c r="C307" s="93" t="s">
        <v>65</v>
      </c>
      <c r="D307" s="94">
        <v>18</v>
      </c>
      <c r="E307" s="95"/>
      <c r="F307" s="95">
        <f t="shared" si="22"/>
        <v>0</v>
      </c>
    </row>
    <row r="308" spans="1:6" ht="21" customHeight="1">
      <c r="A308" s="101">
        <v>10</v>
      </c>
      <c r="B308" s="47" t="s">
        <v>66</v>
      </c>
      <c r="C308" s="93" t="s">
        <v>8</v>
      </c>
      <c r="D308" s="94">
        <v>12</v>
      </c>
      <c r="E308" s="95"/>
      <c r="F308" s="95">
        <f t="shared" si="22"/>
        <v>0</v>
      </c>
    </row>
    <row r="309" spans="1:6" ht="21" customHeight="1">
      <c r="A309" s="101">
        <v>11</v>
      </c>
      <c r="B309" s="47" t="s">
        <v>67</v>
      </c>
      <c r="C309" s="93" t="s">
        <v>47</v>
      </c>
      <c r="D309" s="94">
        <v>2.5</v>
      </c>
      <c r="E309" s="95"/>
      <c r="F309" s="95">
        <f t="shared" si="22"/>
        <v>0</v>
      </c>
    </row>
    <row r="310" spans="1:6" ht="21" customHeight="1">
      <c r="A310" s="101">
        <v>12</v>
      </c>
      <c r="B310" s="47" t="s">
        <v>216</v>
      </c>
      <c r="C310" s="93" t="s">
        <v>8</v>
      </c>
      <c r="D310" s="94">
        <v>12</v>
      </c>
      <c r="E310" s="95"/>
      <c r="F310" s="95">
        <f t="shared" si="22"/>
        <v>0</v>
      </c>
    </row>
    <row r="311" spans="1:6" ht="21" customHeight="1">
      <c r="A311" s="101">
        <v>13</v>
      </c>
      <c r="B311" s="47" t="s">
        <v>70</v>
      </c>
      <c r="C311" s="93" t="s">
        <v>8</v>
      </c>
      <c r="D311" s="94">
        <v>12</v>
      </c>
      <c r="E311" s="95"/>
      <c r="F311" s="95">
        <f t="shared" si="22"/>
        <v>0</v>
      </c>
    </row>
    <row r="312" spans="1:6" ht="21" customHeight="1">
      <c r="A312" s="101">
        <v>14</v>
      </c>
      <c r="B312" s="47" t="s">
        <v>69</v>
      </c>
      <c r="C312" s="93" t="s">
        <v>8</v>
      </c>
      <c r="D312" s="94">
        <v>0</v>
      </c>
      <c r="E312" s="95"/>
      <c r="F312" s="95">
        <f t="shared" si="22"/>
        <v>0</v>
      </c>
    </row>
    <row r="313" spans="1:6" ht="21" customHeight="1">
      <c r="A313" s="101">
        <v>15</v>
      </c>
      <c r="B313" s="47" t="s">
        <v>98</v>
      </c>
      <c r="C313" s="93" t="s">
        <v>30</v>
      </c>
      <c r="D313" s="94">
        <v>10</v>
      </c>
      <c r="E313" s="95"/>
      <c r="F313" s="95">
        <f t="shared" si="22"/>
        <v>0</v>
      </c>
    </row>
    <row r="314" spans="1:6" ht="21" customHeight="1">
      <c r="A314" s="66" t="s">
        <v>165</v>
      </c>
      <c r="B314" s="67" t="s">
        <v>104</v>
      </c>
      <c r="C314" s="72"/>
      <c r="D314" s="73"/>
      <c r="E314" s="72"/>
      <c r="F314" s="73"/>
    </row>
    <row r="315" spans="1:6" ht="21" customHeight="1">
      <c r="A315" s="101">
        <v>1</v>
      </c>
      <c r="B315" s="47" t="s">
        <v>56</v>
      </c>
      <c r="C315" s="93" t="s">
        <v>22</v>
      </c>
      <c r="D315" s="94">
        <v>1</v>
      </c>
      <c r="E315" s="95"/>
      <c r="F315" s="95">
        <f t="shared" ref="F315:F329" si="23">+ROUND(D315*E315,2)</f>
        <v>0</v>
      </c>
    </row>
    <row r="316" spans="1:6" ht="21" customHeight="1">
      <c r="A316" s="101">
        <v>2</v>
      </c>
      <c r="B316" s="47" t="s">
        <v>73</v>
      </c>
      <c r="C316" s="93" t="s">
        <v>29</v>
      </c>
      <c r="D316" s="94">
        <v>5</v>
      </c>
      <c r="E316" s="95"/>
      <c r="F316" s="95">
        <f t="shared" si="23"/>
        <v>0</v>
      </c>
    </row>
    <row r="317" spans="1:6" ht="21" customHeight="1">
      <c r="A317" s="101">
        <v>3</v>
      </c>
      <c r="B317" s="47" t="s">
        <v>58</v>
      </c>
      <c r="C317" s="93" t="s">
        <v>47</v>
      </c>
      <c r="D317" s="94">
        <v>0</v>
      </c>
      <c r="E317" s="95"/>
      <c r="F317" s="95">
        <f t="shared" si="23"/>
        <v>0</v>
      </c>
    </row>
    <row r="318" spans="1:6" ht="21" customHeight="1">
      <c r="A318" s="101">
        <v>4</v>
      </c>
      <c r="B318" s="47" t="s">
        <v>59</v>
      </c>
      <c r="C318" s="93" t="s">
        <v>47</v>
      </c>
      <c r="D318" s="94">
        <v>0</v>
      </c>
      <c r="E318" s="95"/>
      <c r="F318" s="95">
        <f t="shared" si="23"/>
        <v>0</v>
      </c>
    </row>
    <row r="319" spans="1:6" ht="21" customHeight="1">
      <c r="A319" s="101">
        <v>5</v>
      </c>
      <c r="B319" s="47" t="s">
        <v>60</v>
      </c>
      <c r="C319" s="93" t="s">
        <v>30</v>
      </c>
      <c r="D319" s="94">
        <v>25</v>
      </c>
      <c r="E319" s="95"/>
      <c r="F319" s="95">
        <f t="shared" si="23"/>
        <v>0</v>
      </c>
    </row>
    <row r="320" spans="1:6" ht="21" customHeight="1">
      <c r="A320" s="101">
        <v>6</v>
      </c>
      <c r="B320" s="47" t="s">
        <v>61</v>
      </c>
      <c r="C320" s="93" t="s">
        <v>30</v>
      </c>
      <c r="D320" s="94">
        <v>3</v>
      </c>
      <c r="E320" s="95"/>
      <c r="F320" s="95">
        <f t="shared" si="23"/>
        <v>0</v>
      </c>
    </row>
    <row r="321" spans="1:6" ht="21" customHeight="1">
      <c r="A321" s="101">
        <v>7</v>
      </c>
      <c r="B321" s="47" t="s">
        <v>62</v>
      </c>
      <c r="C321" s="93" t="s">
        <v>6</v>
      </c>
      <c r="D321" s="94">
        <v>30</v>
      </c>
      <c r="E321" s="95"/>
      <c r="F321" s="95">
        <f t="shared" si="23"/>
        <v>0</v>
      </c>
    </row>
    <row r="322" spans="1:6" ht="21" customHeight="1">
      <c r="A322" s="101">
        <v>8</v>
      </c>
      <c r="B322" s="47" t="s">
        <v>63</v>
      </c>
      <c r="C322" s="93" t="s">
        <v>6</v>
      </c>
      <c r="D322" s="94">
        <v>30</v>
      </c>
      <c r="E322" s="95"/>
      <c r="F322" s="95">
        <f t="shared" si="23"/>
        <v>0</v>
      </c>
    </row>
    <row r="323" spans="1:6" ht="21" customHeight="1">
      <c r="A323" s="101">
        <v>9</v>
      </c>
      <c r="B323" s="47" t="s">
        <v>64</v>
      </c>
      <c r="C323" s="93" t="s">
        <v>65</v>
      </c>
      <c r="D323" s="94">
        <v>22.5</v>
      </c>
      <c r="E323" s="95"/>
      <c r="F323" s="95">
        <f t="shared" si="23"/>
        <v>0</v>
      </c>
    </row>
    <row r="324" spans="1:6" ht="21" customHeight="1">
      <c r="A324" s="101">
        <v>10</v>
      </c>
      <c r="B324" s="47" t="s">
        <v>66</v>
      </c>
      <c r="C324" s="93" t="s">
        <v>8</v>
      </c>
      <c r="D324" s="94">
        <v>15</v>
      </c>
      <c r="E324" s="95"/>
      <c r="F324" s="95">
        <f t="shared" si="23"/>
        <v>0</v>
      </c>
    </row>
    <row r="325" spans="1:6" ht="21" customHeight="1">
      <c r="A325" s="101">
        <v>11</v>
      </c>
      <c r="B325" s="47" t="s">
        <v>67</v>
      </c>
      <c r="C325" s="93" t="s">
        <v>47</v>
      </c>
      <c r="D325" s="94">
        <v>0.6</v>
      </c>
      <c r="E325" s="95"/>
      <c r="F325" s="95">
        <f t="shared" si="23"/>
        <v>0</v>
      </c>
    </row>
    <row r="326" spans="1:6" ht="21" customHeight="1">
      <c r="A326" s="101">
        <v>12</v>
      </c>
      <c r="B326" s="47" t="s">
        <v>68</v>
      </c>
      <c r="C326" s="93" t="s">
        <v>8</v>
      </c>
      <c r="D326" s="94">
        <v>15</v>
      </c>
      <c r="E326" s="95"/>
      <c r="F326" s="95">
        <f t="shared" si="23"/>
        <v>0</v>
      </c>
    </row>
    <row r="327" spans="1:6" ht="21" customHeight="1">
      <c r="A327" s="101">
        <v>13</v>
      </c>
      <c r="B327" s="47" t="s">
        <v>70</v>
      </c>
      <c r="C327" s="93" t="s">
        <v>8</v>
      </c>
      <c r="D327" s="94">
        <v>15</v>
      </c>
      <c r="E327" s="95"/>
      <c r="F327" s="95">
        <f t="shared" si="23"/>
        <v>0</v>
      </c>
    </row>
    <row r="328" spans="1:6" ht="21" customHeight="1">
      <c r="A328" s="101">
        <v>14</v>
      </c>
      <c r="B328" s="47" t="s">
        <v>69</v>
      </c>
      <c r="C328" s="93" t="s">
        <v>8</v>
      </c>
      <c r="D328" s="94">
        <v>0</v>
      </c>
      <c r="E328" s="95"/>
      <c r="F328" s="95">
        <f t="shared" si="23"/>
        <v>0</v>
      </c>
    </row>
    <row r="329" spans="1:6" ht="21" customHeight="1">
      <c r="A329" s="101">
        <v>15</v>
      </c>
      <c r="B329" s="47" t="s">
        <v>105</v>
      </c>
      <c r="C329" s="93" t="s">
        <v>8</v>
      </c>
      <c r="D329" s="94">
        <v>10</v>
      </c>
      <c r="E329" s="95"/>
      <c r="F329" s="95">
        <f t="shared" si="23"/>
        <v>0</v>
      </c>
    </row>
    <row r="330" spans="1:6" ht="21" customHeight="1">
      <c r="A330" s="66" t="s">
        <v>166</v>
      </c>
      <c r="B330" s="67" t="s">
        <v>106</v>
      </c>
      <c r="C330" s="72"/>
      <c r="D330" s="73"/>
      <c r="E330" s="72"/>
      <c r="F330" s="73"/>
    </row>
    <row r="331" spans="1:6" ht="21" customHeight="1">
      <c r="A331" s="61"/>
      <c r="B331" s="91"/>
      <c r="C331" s="62"/>
      <c r="D331" s="63"/>
      <c r="E331" s="62"/>
      <c r="F331" s="63"/>
    </row>
    <row r="332" spans="1:6" ht="21" customHeight="1">
      <c r="A332" s="66" t="s">
        <v>167</v>
      </c>
      <c r="B332" s="67" t="s">
        <v>107</v>
      </c>
      <c r="C332" s="72"/>
      <c r="D332" s="73"/>
      <c r="E332" s="72"/>
      <c r="F332" s="73"/>
    </row>
    <row r="333" spans="1:6" ht="21" customHeight="1">
      <c r="A333" s="101">
        <v>1</v>
      </c>
      <c r="B333" s="47" t="s">
        <v>56</v>
      </c>
      <c r="C333" s="93" t="s">
        <v>22</v>
      </c>
      <c r="D333" s="94">
        <v>1</v>
      </c>
      <c r="E333" s="95"/>
      <c r="F333" s="95">
        <f t="shared" ref="F333:F345" si="24">+ROUND(D333*E333,2)</f>
        <v>0</v>
      </c>
    </row>
    <row r="334" spans="1:6" ht="21" customHeight="1">
      <c r="A334" s="101">
        <v>2</v>
      </c>
      <c r="B334" s="47" t="s">
        <v>73</v>
      </c>
      <c r="C334" s="93" t="s">
        <v>29</v>
      </c>
      <c r="D334" s="94">
        <v>10.5</v>
      </c>
      <c r="E334" s="95"/>
      <c r="F334" s="95">
        <f t="shared" si="24"/>
        <v>0</v>
      </c>
    </row>
    <row r="335" spans="1:6" ht="21" customHeight="1">
      <c r="A335" s="101">
        <v>3</v>
      </c>
      <c r="B335" s="47" t="s">
        <v>58</v>
      </c>
      <c r="C335" s="93" t="s">
        <v>47</v>
      </c>
      <c r="D335" s="94">
        <v>0</v>
      </c>
      <c r="E335" s="95"/>
      <c r="F335" s="95">
        <f t="shared" si="24"/>
        <v>0</v>
      </c>
    </row>
    <row r="336" spans="1:6" ht="21" customHeight="1">
      <c r="A336" s="101">
        <v>4</v>
      </c>
      <c r="B336" s="47" t="s">
        <v>59</v>
      </c>
      <c r="C336" s="93" t="s">
        <v>47</v>
      </c>
      <c r="D336" s="94">
        <v>0</v>
      </c>
      <c r="E336" s="95"/>
      <c r="F336" s="95">
        <f t="shared" si="24"/>
        <v>0</v>
      </c>
    </row>
    <row r="337" spans="1:6" ht="21" customHeight="1">
      <c r="A337" s="101">
        <v>5</v>
      </c>
      <c r="B337" s="47" t="s">
        <v>60</v>
      </c>
      <c r="C337" s="93" t="s">
        <v>30</v>
      </c>
      <c r="D337" s="94">
        <v>25</v>
      </c>
      <c r="E337" s="95"/>
      <c r="F337" s="95">
        <f t="shared" si="24"/>
        <v>0</v>
      </c>
    </row>
    <row r="338" spans="1:6" ht="21" customHeight="1">
      <c r="A338" s="101">
        <v>6</v>
      </c>
      <c r="B338" s="47" t="s">
        <v>61</v>
      </c>
      <c r="C338" s="93" t="s">
        <v>30</v>
      </c>
      <c r="D338" s="94">
        <v>8.4</v>
      </c>
      <c r="E338" s="95"/>
      <c r="F338" s="95">
        <f t="shared" si="24"/>
        <v>0</v>
      </c>
    </row>
    <row r="339" spans="1:6" ht="21" customHeight="1">
      <c r="A339" s="101">
        <v>7</v>
      </c>
      <c r="B339" s="47" t="s">
        <v>62</v>
      </c>
      <c r="C339" s="93" t="s">
        <v>6</v>
      </c>
      <c r="D339" s="94">
        <v>20</v>
      </c>
      <c r="E339" s="95"/>
      <c r="F339" s="95">
        <f t="shared" si="24"/>
        <v>0</v>
      </c>
    </row>
    <row r="340" spans="1:6" ht="21" customHeight="1">
      <c r="A340" s="101">
        <v>8</v>
      </c>
      <c r="B340" s="47" t="s">
        <v>63</v>
      </c>
      <c r="C340" s="93" t="s">
        <v>6</v>
      </c>
      <c r="D340" s="94">
        <v>20</v>
      </c>
      <c r="E340" s="95"/>
      <c r="F340" s="95">
        <f t="shared" si="24"/>
        <v>0</v>
      </c>
    </row>
    <row r="341" spans="1:6" ht="21" customHeight="1">
      <c r="A341" s="101">
        <v>9</v>
      </c>
      <c r="B341" s="47" t="s">
        <v>64</v>
      </c>
      <c r="C341" s="93" t="s">
        <v>65</v>
      </c>
      <c r="D341" s="94">
        <v>15</v>
      </c>
      <c r="E341" s="95"/>
      <c r="F341" s="95">
        <f t="shared" si="24"/>
        <v>0</v>
      </c>
    </row>
    <row r="342" spans="1:6" ht="21" customHeight="1">
      <c r="A342" s="101">
        <v>10</v>
      </c>
      <c r="B342" s="47" t="s">
        <v>66</v>
      </c>
      <c r="C342" s="93" t="s">
        <v>8</v>
      </c>
      <c r="D342" s="94">
        <v>10</v>
      </c>
      <c r="E342" s="95"/>
      <c r="F342" s="95">
        <f t="shared" si="24"/>
        <v>0</v>
      </c>
    </row>
    <row r="343" spans="1:6" ht="21" customHeight="1">
      <c r="A343" s="101">
        <v>11</v>
      </c>
      <c r="B343" s="47" t="s">
        <v>67</v>
      </c>
      <c r="C343" s="93" t="s">
        <v>47</v>
      </c>
      <c r="D343" s="94">
        <v>1.6</v>
      </c>
      <c r="E343" s="95"/>
      <c r="F343" s="95">
        <f t="shared" si="24"/>
        <v>0</v>
      </c>
    </row>
    <row r="344" spans="1:6" ht="21" customHeight="1">
      <c r="A344" s="101">
        <v>12</v>
      </c>
      <c r="B344" s="47" t="s">
        <v>68</v>
      </c>
      <c r="C344" s="93" t="s">
        <v>8</v>
      </c>
      <c r="D344" s="94">
        <v>10.5</v>
      </c>
      <c r="E344" s="95"/>
      <c r="F344" s="95">
        <f t="shared" si="24"/>
        <v>0</v>
      </c>
    </row>
    <row r="345" spans="1:6" ht="21" customHeight="1">
      <c r="A345" s="101">
        <v>13</v>
      </c>
      <c r="B345" s="47" t="s">
        <v>70</v>
      </c>
      <c r="C345" s="93" t="s">
        <v>8</v>
      </c>
      <c r="D345" s="94">
        <v>10.5</v>
      </c>
      <c r="E345" s="95"/>
      <c r="F345" s="95">
        <f t="shared" si="24"/>
        <v>0</v>
      </c>
    </row>
    <row r="346" spans="1:6" ht="21" customHeight="1">
      <c r="A346" s="66" t="s">
        <v>168</v>
      </c>
      <c r="B346" s="67" t="s">
        <v>207</v>
      </c>
      <c r="C346" s="72"/>
      <c r="D346" s="73"/>
      <c r="E346" s="72"/>
      <c r="F346" s="73"/>
    </row>
    <row r="347" spans="1:6" ht="21" customHeight="1">
      <c r="A347" s="101">
        <v>1</v>
      </c>
      <c r="B347" s="47" t="s">
        <v>56</v>
      </c>
      <c r="C347" s="93" t="s">
        <v>22</v>
      </c>
      <c r="D347" s="94">
        <v>1</v>
      </c>
      <c r="E347" s="95"/>
      <c r="F347" s="95">
        <f t="shared" ref="F347:F359" si="25">+ROUND(D347*E347,2)</f>
        <v>0</v>
      </c>
    </row>
    <row r="348" spans="1:6" ht="21" customHeight="1">
      <c r="A348" s="101">
        <v>2</v>
      </c>
      <c r="B348" s="47" t="s">
        <v>73</v>
      </c>
      <c r="C348" s="93" t="s">
        <v>29</v>
      </c>
      <c r="D348" s="94">
        <v>0</v>
      </c>
      <c r="E348" s="95"/>
      <c r="F348" s="95">
        <f t="shared" si="25"/>
        <v>0</v>
      </c>
    </row>
    <row r="349" spans="1:6" ht="21" customHeight="1">
      <c r="A349" s="101">
        <v>3</v>
      </c>
      <c r="B349" s="47" t="s">
        <v>58</v>
      </c>
      <c r="C349" s="93" t="s">
        <v>47</v>
      </c>
      <c r="D349" s="94">
        <v>0</v>
      </c>
      <c r="E349" s="95"/>
      <c r="F349" s="95">
        <f t="shared" si="25"/>
        <v>0</v>
      </c>
    </row>
    <row r="350" spans="1:6" ht="21" customHeight="1">
      <c r="A350" s="101">
        <v>4</v>
      </c>
      <c r="B350" s="47" t="s">
        <v>59</v>
      </c>
      <c r="C350" s="93" t="s">
        <v>47</v>
      </c>
      <c r="D350" s="94">
        <v>0</v>
      </c>
      <c r="E350" s="95"/>
      <c r="F350" s="95">
        <f t="shared" si="25"/>
        <v>0</v>
      </c>
    </row>
    <row r="351" spans="1:6" ht="21" customHeight="1">
      <c r="A351" s="101">
        <v>5</v>
      </c>
      <c r="B351" s="47" t="s">
        <v>60</v>
      </c>
      <c r="C351" s="93" t="s">
        <v>30</v>
      </c>
      <c r="D351" s="94">
        <v>20</v>
      </c>
      <c r="E351" s="95"/>
      <c r="F351" s="95">
        <f t="shared" si="25"/>
        <v>0</v>
      </c>
    </row>
    <row r="352" spans="1:6" ht="21" customHeight="1">
      <c r="A352" s="101">
        <v>6</v>
      </c>
      <c r="B352" s="47" t="s">
        <v>61</v>
      </c>
      <c r="C352" s="93" t="s">
        <v>30</v>
      </c>
      <c r="D352" s="94">
        <v>20.5</v>
      </c>
      <c r="E352" s="95"/>
      <c r="F352" s="95">
        <f t="shared" si="25"/>
        <v>0</v>
      </c>
    </row>
    <row r="353" spans="1:6" ht="21" customHeight="1">
      <c r="A353" s="101">
        <v>7</v>
      </c>
      <c r="B353" s="47" t="s">
        <v>62</v>
      </c>
      <c r="C353" s="93" t="s">
        <v>6</v>
      </c>
      <c r="D353" s="94">
        <v>68</v>
      </c>
      <c r="E353" s="95"/>
      <c r="F353" s="95">
        <f t="shared" si="25"/>
        <v>0</v>
      </c>
    </row>
    <row r="354" spans="1:6" ht="21" customHeight="1">
      <c r="A354" s="101">
        <v>8</v>
      </c>
      <c r="B354" s="47" t="s">
        <v>63</v>
      </c>
      <c r="C354" s="93" t="s">
        <v>6</v>
      </c>
      <c r="D354" s="94">
        <v>68</v>
      </c>
      <c r="E354" s="95"/>
      <c r="F354" s="95">
        <f t="shared" si="25"/>
        <v>0</v>
      </c>
    </row>
    <row r="355" spans="1:6" ht="21" customHeight="1">
      <c r="A355" s="101">
        <v>9</v>
      </c>
      <c r="B355" s="47" t="s">
        <v>64</v>
      </c>
      <c r="C355" s="93" t="s">
        <v>65</v>
      </c>
      <c r="D355" s="94">
        <v>50</v>
      </c>
      <c r="E355" s="95"/>
      <c r="F355" s="95">
        <f t="shared" si="25"/>
        <v>0</v>
      </c>
    </row>
    <row r="356" spans="1:6" ht="21" customHeight="1">
      <c r="A356" s="101">
        <v>10</v>
      </c>
      <c r="B356" s="47" t="s">
        <v>66</v>
      </c>
      <c r="C356" s="93" t="s">
        <v>8</v>
      </c>
      <c r="D356" s="94">
        <v>34</v>
      </c>
      <c r="E356" s="95"/>
      <c r="F356" s="95">
        <f t="shared" si="25"/>
        <v>0</v>
      </c>
    </row>
    <row r="357" spans="1:6" ht="21" customHeight="1">
      <c r="A357" s="101">
        <v>11</v>
      </c>
      <c r="B357" s="47" t="s">
        <v>67</v>
      </c>
      <c r="C357" s="93" t="s">
        <v>47</v>
      </c>
      <c r="D357" s="94">
        <v>5.2</v>
      </c>
      <c r="E357" s="95"/>
      <c r="F357" s="95">
        <f t="shared" si="25"/>
        <v>0</v>
      </c>
    </row>
    <row r="358" spans="1:6" ht="21" customHeight="1">
      <c r="A358" s="101">
        <v>12</v>
      </c>
      <c r="B358" s="47" t="s">
        <v>68</v>
      </c>
      <c r="C358" s="93" t="s">
        <v>8</v>
      </c>
      <c r="D358" s="94">
        <v>34.1</v>
      </c>
      <c r="E358" s="95"/>
      <c r="F358" s="95">
        <f t="shared" si="25"/>
        <v>0</v>
      </c>
    </row>
    <row r="359" spans="1:6" ht="21" customHeight="1">
      <c r="A359" s="101">
        <v>13</v>
      </c>
      <c r="B359" s="47" t="s">
        <v>70</v>
      </c>
      <c r="C359" s="93" t="s">
        <v>8</v>
      </c>
      <c r="D359" s="94">
        <v>34.1</v>
      </c>
      <c r="E359" s="95"/>
      <c r="F359" s="95">
        <f t="shared" si="25"/>
        <v>0</v>
      </c>
    </row>
    <row r="360" spans="1:6" ht="21" customHeight="1">
      <c r="A360" s="66" t="s">
        <v>169</v>
      </c>
      <c r="B360" s="67" t="s">
        <v>227</v>
      </c>
      <c r="C360" s="72"/>
      <c r="D360" s="73"/>
      <c r="E360" s="72"/>
      <c r="F360" s="73"/>
    </row>
    <row r="361" spans="1:6" ht="21" customHeight="1">
      <c r="A361" s="101">
        <v>1</v>
      </c>
      <c r="B361" s="47" t="s">
        <v>56</v>
      </c>
      <c r="C361" s="93" t="s">
        <v>22</v>
      </c>
      <c r="D361" s="94">
        <v>1</v>
      </c>
      <c r="E361" s="95"/>
      <c r="F361" s="95">
        <f t="shared" ref="F361:F364" si="26">+ROUND(D361*E361,2)</f>
        <v>0</v>
      </c>
    </row>
    <row r="362" spans="1:6" ht="21" customHeight="1">
      <c r="A362" s="101">
        <v>2</v>
      </c>
      <c r="B362" s="47" t="s">
        <v>73</v>
      </c>
      <c r="C362" s="93" t="s">
        <v>29</v>
      </c>
      <c r="D362" s="94">
        <v>10</v>
      </c>
      <c r="E362" s="95"/>
      <c r="F362" s="95">
        <f t="shared" si="26"/>
        <v>0</v>
      </c>
    </row>
    <row r="363" spans="1:6" ht="21" customHeight="1">
      <c r="A363" s="101">
        <v>3</v>
      </c>
      <c r="B363" s="47" t="s">
        <v>60</v>
      </c>
      <c r="C363" s="93" t="s">
        <v>30</v>
      </c>
      <c r="D363" s="94">
        <v>6</v>
      </c>
      <c r="E363" s="95"/>
      <c r="F363" s="95">
        <f t="shared" si="26"/>
        <v>0</v>
      </c>
    </row>
    <row r="364" spans="1:6" ht="21" customHeight="1">
      <c r="A364" s="101">
        <v>4</v>
      </c>
      <c r="B364" s="47" t="s">
        <v>68</v>
      </c>
      <c r="C364" s="93" t="s">
        <v>8</v>
      </c>
      <c r="D364" s="94">
        <v>10</v>
      </c>
      <c r="E364" s="95"/>
      <c r="F364" s="95">
        <f t="shared" si="26"/>
        <v>0</v>
      </c>
    </row>
    <row r="365" spans="1:6" ht="21" customHeight="1">
      <c r="A365" s="66" t="s">
        <v>224</v>
      </c>
      <c r="B365" s="67" t="s">
        <v>228</v>
      </c>
      <c r="C365" s="72"/>
      <c r="D365" s="73"/>
      <c r="E365" s="72"/>
      <c r="F365" s="73"/>
    </row>
    <row r="366" spans="1:6" ht="21" customHeight="1">
      <c r="A366" s="101">
        <v>1</v>
      </c>
      <c r="B366" s="47" t="s">
        <v>239</v>
      </c>
      <c r="C366" s="93" t="s">
        <v>30</v>
      </c>
      <c r="D366" s="94">
        <v>32</v>
      </c>
      <c r="E366" s="95"/>
      <c r="F366" s="95">
        <f t="shared" ref="F366:F368" si="27">+ROUND(D366*E366,2)</f>
        <v>0</v>
      </c>
    </row>
    <row r="367" spans="1:6" ht="21" customHeight="1">
      <c r="A367" s="101">
        <v>2</v>
      </c>
      <c r="B367" s="47" t="s">
        <v>229</v>
      </c>
      <c r="C367" s="93" t="s">
        <v>29</v>
      </c>
      <c r="D367" s="94">
        <v>0</v>
      </c>
      <c r="E367" s="95"/>
      <c r="F367" s="95">
        <f t="shared" si="27"/>
        <v>0</v>
      </c>
    </row>
    <row r="368" spans="1:6" ht="21" customHeight="1">
      <c r="A368" s="101">
        <v>3</v>
      </c>
      <c r="B368" s="47" t="s">
        <v>70</v>
      </c>
      <c r="C368" s="93" t="s">
        <v>8</v>
      </c>
      <c r="D368" s="94">
        <v>8</v>
      </c>
      <c r="E368" s="95"/>
      <c r="F368" s="95">
        <f t="shared" si="27"/>
        <v>0</v>
      </c>
    </row>
    <row r="369" spans="1:6" ht="21" customHeight="1">
      <c r="A369" s="66" t="s">
        <v>225</v>
      </c>
      <c r="B369" s="67" t="s">
        <v>277</v>
      </c>
      <c r="C369" s="72"/>
      <c r="D369" s="73"/>
      <c r="E369" s="72"/>
      <c r="F369" s="73"/>
    </row>
    <row r="370" spans="1:6" ht="21" customHeight="1">
      <c r="A370" s="61" t="s">
        <v>5</v>
      </c>
      <c r="B370" s="47" t="s">
        <v>278</v>
      </c>
      <c r="C370" s="93" t="s">
        <v>8</v>
      </c>
      <c r="D370" s="94">
        <v>3826</v>
      </c>
      <c r="E370" s="95"/>
      <c r="F370" s="95">
        <f>+ROUND(D370*E370,2)</f>
        <v>0</v>
      </c>
    </row>
    <row r="371" spans="1:6">
      <c r="A371" s="74"/>
      <c r="B371" s="60"/>
      <c r="C371" s="75"/>
      <c r="D371" s="76"/>
      <c r="E371" s="64"/>
      <c r="F371" s="65"/>
    </row>
    <row r="372" spans="1:6">
      <c r="A372" s="21"/>
      <c r="B372" s="22" t="s">
        <v>19</v>
      </c>
      <c r="C372" s="23"/>
      <c r="D372" s="24"/>
      <c r="E372" s="25"/>
      <c r="F372" s="58">
        <f>SUM(F65:F370)</f>
        <v>0</v>
      </c>
    </row>
    <row r="373" spans="1:6">
      <c r="A373" s="27"/>
      <c r="B373" s="82"/>
      <c r="C373" s="29"/>
      <c r="D373" s="30"/>
      <c r="E373" s="31"/>
      <c r="F373" s="32"/>
    </row>
    <row r="374" spans="1:6">
      <c r="A374" s="27"/>
      <c r="B374" s="28" t="s">
        <v>20</v>
      </c>
      <c r="C374" s="29"/>
      <c r="D374" s="30"/>
      <c r="E374" s="31"/>
      <c r="F374" s="32"/>
    </row>
    <row r="375" spans="1:6">
      <c r="A375" s="27"/>
      <c r="B375" s="33" t="s">
        <v>21</v>
      </c>
      <c r="C375" s="29"/>
      <c r="D375" s="30"/>
      <c r="E375" s="31"/>
      <c r="F375" s="32"/>
    </row>
    <row r="376" spans="1:6" ht="13.35" customHeight="1">
      <c r="A376" s="213" t="s">
        <v>293</v>
      </c>
      <c r="B376" s="214"/>
      <c r="C376" s="214"/>
      <c r="D376" s="214"/>
      <c r="E376" s="214"/>
      <c r="F376" s="34"/>
    </row>
    <row r="377" spans="1:6" ht="13.5" thickBot="1">
      <c r="A377" s="215"/>
      <c r="B377" s="216"/>
      <c r="C377" s="216"/>
      <c r="D377" s="216"/>
      <c r="E377" s="216"/>
      <c r="F377" s="35">
        <f>+F16+F39+F52+F62+F372</f>
        <v>0</v>
      </c>
    </row>
    <row r="378" spans="1:6">
      <c r="A378" s="38"/>
      <c r="D378" s="39"/>
      <c r="E378" s="1"/>
      <c r="F378" s="1"/>
    </row>
    <row r="379" spans="1:6">
      <c r="A379" s="38"/>
      <c r="D379" s="39"/>
      <c r="E379" s="1"/>
      <c r="F379" s="1"/>
    </row>
    <row r="380" spans="1:6">
      <c r="A380" s="38"/>
      <c r="D380" s="39"/>
      <c r="E380" s="1"/>
      <c r="F380" s="1"/>
    </row>
    <row r="381" spans="1:6">
      <c r="A381" s="38"/>
      <c r="D381" s="39"/>
      <c r="E381" s="1"/>
      <c r="F381" s="1"/>
    </row>
    <row r="382" spans="1:6">
      <c r="A382" s="38"/>
      <c r="D382" s="39"/>
      <c r="E382" s="1"/>
      <c r="F382" s="1"/>
    </row>
    <row r="383" spans="1:6">
      <c r="A383" s="38"/>
      <c r="D383" s="39"/>
      <c r="E383" s="1"/>
      <c r="F383" s="1"/>
    </row>
    <row r="384" spans="1:6">
      <c r="A384" s="38"/>
      <c r="D384" s="39"/>
      <c r="E384" s="1"/>
      <c r="F384" s="1"/>
    </row>
    <row r="385" spans="1:6">
      <c r="A385" s="38"/>
      <c r="D385" s="39"/>
      <c r="E385" s="1"/>
      <c r="F385" s="1"/>
    </row>
    <row r="386" spans="1:6">
      <c r="A386" s="38"/>
      <c r="D386" s="39"/>
      <c r="E386" s="1"/>
      <c r="F386" s="1"/>
    </row>
    <row r="387" spans="1:6">
      <c r="A387" s="38"/>
      <c r="D387" s="39"/>
      <c r="E387" s="1"/>
      <c r="F387" s="1"/>
    </row>
    <row r="388" spans="1:6">
      <c r="A388" s="38"/>
      <c r="D388" s="39"/>
      <c r="E388" s="1"/>
      <c r="F388" s="1"/>
    </row>
    <row r="389" spans="1:6">
      <c r="A389" s="38"/>
      <c r="D389" s="39"/>
      <c r="E389" s="1"/>
      <c r="F389" s="1"/>
    </row>
    <row r="390" spans="1:6">
      <c r="A390" s="38"/>
      <c r="D390" s="39"/>
      <c r="E390" s="1"/>
      <c r="F390" s="1"/>
    </row>
    <row r="391" spans="1:6">
      <c r="A391" s="38"/>
      <c r="D391" s="39"/>
      <c r="E391" s="1"/>
      <c r="F391" s="1"/>
    </row>
    <row r="392" spans="1:6">
      <c r="A392" s="38"/>
      <c r="D392" s="39"/>
      <c r="E392" s="1"/>
      <c r="F392" s="1"/>
    </row>
    <row r="393" spans="1:6">
      <c r="A393" s="38"/>
      <c r="D393" s="39"/>
      <c r="E393" s="1"/>
      <c r="F393" s="1"/>
    </row>
    <row r="394" spans="1:6">
      <c r="A394" s="38"/>
      <c r="D394" s="39"/>
      <c r="E394" s="1"/>
      <c r="F394" s="1"/>
    </row>
    <row r="395" spans="1:6">
      <c r="A395" s="38"/>
      <c r="D395" s="39"/>
      <c r="E395" s="1"/>
      <c r="F395" s="1"/>
    </row>
    <row r="396" spans="1:6">
      <c r="A396" s="38"/>
      <c r="D396" s="39"/>
      <c r="E396" s="1"/>
      <c r="F396" s="1"/>
    </row>
    <row r="397" spans="1:6">
      <c r="A397" s="38"/>
      <c r="D397" s="39"/>
      <c r="E397" s="1"/>
      <c r="F397" s="1"/>
    </row>
    <row r="398" spans="1:6">
      <c r="A398" s="38"/>
      <c r="D398" s="39"/>
      <c r="E398" s="1"/>
      <c r="F398" s="1"/>
    </row>
    <row r="399" spans="1:6">
      <c r="A399" s="38"/>
      <c r="D399" s="39"/>
      <c r="E399" s="1"/>
      <c r="F399" s="1"/>
    </row>
    <row r="400" spans="1:6">
      <c r="A400" s="38"/>
      <c r="D400" s="39"/>
      <c r="E400" s="1"/>
      <c r="F400" s="1"/>
    </row>
    <row r="401" spans="1:6">
      <c r="A401" s="38"/>
      <c r="D401" s="39"/>
      <c r="E401" s="1"/>
      <c r="F401" s="1"/>
    </row>
    <row r="402" spans="1:6">
      <c r="A402" s="38"/>
      <c r="D402" s="39"/>
      <c r="E402" s="1"/>
      <c r="F402" s="1"/>
    </row>
    <row r="403" spans="1:6">
      <c r="A403" s="38"/>
      <c r="D403" s="39"/>
      <c r="E403" s="1"/>
      <c r="F403" s="1"/>
    </row>
    <row r="404" spans="1:6">
      <c r="A404" s="38"/>
      <c r="D404" s="39"/>
      <c r="E404" s="1"/>
      <c r="F404" s="1"/>
    </row>
    <row r="405" spans="1:6">
      <c r="A405" s="38"/>
      <c r="D405" s="39"/>
      <c r="E405" s="1"/>
      <c r="F405" s="1"/>
    </row>
    <row r="406" spans="1:6">
      <c r="A406" s="38"/>
      <c r="D406" s="39"/>
      <c r="E406" s="1"/>
      <c r="F406" s="1"/>
    </row>
    <row r="407" spans="1:6">
      <c r="A407" s="38"/>
      <c r="D407" s="39"/>
      <c r="E407" s="1"/>
      <c r="F407" s="1"/>
    </row>
    <row r="408" spans="1:6">
      <c r="A408" s="38"/>
      <c r="D408" s="39"/>
      <c r="E408" s="1"/>
      <c r="F408" s="1"/>
    </row>
    <row r="409" spans="1:6">
      <c r="A409" s="38"/>
      <c r="D409" s="39"/>
      <c r="E409" s="1"/>
      <c r="F409" s="1"/>
    </row>
    <row r="410" spans="1:6">
      <c r="A410" s="38"/>
      <c r="D410" s="39"/>
      <c r="E410" s="1"/>
      <c r="F410" s="1"/>
    </row>
    <row r="411" spans="1:6">
      <c r="A411" s="38"/>
      <c r="D411" s="39"/>
      <c r="E411" s="1"/>
      <c r="F411" s="1"/>
    </row>
    <row r="412" spans="1:6">
      <c r="A412" s="38"/>
      <c r="D412" s="39"/>
      <c r="E412" s="1"/>
      <c r="F412" s="1"/>
    </row>
    <row r="413" spans="1:6">
      <c r="A413" s="38"/>
      <c r="D413" s="39"/>
      <c r="E413" s="1"/>
      <c r="F413" s="1"/>
    </row>
    <row r="414" spans="1:6">
      <c r="A414" s="38"/>
      <c r="D414" s="39"/>
      <c r="E414" s="1"/>
      <c r="F414" s="1"/>
    </row>
    <row r="415" spans="1:6">
      <c r="A415" s="38"/>
      <c r="D415" s="39"/>
      <c r="E415" s="1"/>
      <c r="F415" s="1"/>
    </row>
    <row r="416" spans="1:6">
      <c r="A416" s="38"/>
      <c r="D416" s="39"/>
      <c r="E416" s="1"/>
      <c r="F416" s="1"/>
    </row>
    <row r="417" spans="1:6">
      <c r="A417" s="38"/>
      <c r="D417" s="39"/>
      <c r="E417" s="1"/>
      <c r="F417" s="1"/>
    </row>
    <row r="418" spans="1:6">
      <c r="A418" s="38"/>
      <c r="D418" s="39"/>
      <c r="E418" s="1"/>
      <c r="F418" s="1"/>
    </row>
    <row r="419" spans="1:6">
      <c r="A419" s="38"/>
      <c r="D419" s="39"/>
      <c r="E419" s="1"/>
      <c r="F419" s="1"/>
    </row>
    <row r="420" spans="1:6">
      <c r="A420" s="38"/>
      <c r="D420" s="39"/>
      <c r="E420" s="1"/>
      <c r="F420" s="1"/>
    </row>
    <row r="421" spans="1:6">
      <c r="A421" s="38"/>
      <c r="D421" s="39"/>
      <c r="E421" s="1"/>
      <c r="F421" s="1"/>
    </row>
    <row r="422" spans="1:6">
      <c r="A422" s="38"/>
      <c r="D422" s="39"/>
      <c r="E422" s="1"/>
      <c r="F422" s="1"/>
    </row>
    <row r="423" spans="1:6">
      <c r="A423" s="38"/>
      <c r="D423" s="39"/>
      <c r="E423" s="1"/>
      <c r="F423" s="1"/>
    </row>
    <row r="424" spans="1:6">
      <c r="A424" s="38"/>
      <c r="D424" s="39"/>
      <c r="E424" s="1"/>
      <c r="F424" s="1"/>
    </row>
    <row r="425" spans="1:6">
      <c r="A425" s="38"/>
      <c r="D425" s="39"/>
      <c r="E425" s="1"/>
      <c r="F425" s="1"/>
    </row>
    <row r="426" spans="1:6">
      <c r="A426" s="38"/>
      <c r="D426" s="39"/>
      <c r="E426" s="1"/>
      <c r="F426" s="1"/>
    </row>
    <row r="427" spans="1:6">
      <c r="A427" s="38"/>
      <c r="D427" s="39"/>
      <c r="E427" s="1"/>
      <c r="F427" s="1"/>
    </row>
    <row r="428" spans="1:6">
      <c r="A428" s="38"/>
      <c r="D428" s="39"/>
      <c r="E428" s="1"/>
      <c r="F428" s="1"/>
    </row>
    <row r="429" spans="1:6">
      <c r="A429" s="38"/>
      <c r="D429" s="39"/>
      <c r="E429" s="1"/>
      <c r="F429" s="1"/>
    </row>
    <row r="430" spans="1:6">
      <c r="A430" s="38"/>
      <c r="D430" s="39"/>
      <c r="E430" s="1"/>
      <c r="F430" s="1"/>
    </row>
    <row r="431" spans="1:6">
      <c r="A431" s="38"/>
      <c r="D431" s="39"/>
      <c r="E431" s="1"/>
      <c r="F431" s="1"/>
    </row>
    <row r="432" spans="1:6">
      <c r="A432" s="38"/>
      <c r="D432" s="39"/>
      <c r="E432" s="1"/>
      <c r="F432" s="1"/>
    </row>
    <row r="433" spans="1:6">
      <c r="A433" s="38"/>
      <c r="D433" s="39"/>
      <c r="E433" s="1"/>
      <c r="F433" s="1"/>
    </row>
    <row r="434" spans="1:6">
      <c r="A434" s="38"/>
      <c r="D434" s="39"/>
      <c r="E434" s="1"/>
      <c r="F434" s="1"/>
    </row>
    <row r="435" spans="1:6">
      <c r="A435" s="38"/>
      <c r="D435" s="39"/>
      <c r="E435" s="1"/>
      <c r="F435" s="1"/>
    </row>
    <row r="436" spans="1:6">
      <c r="A436" s="38"/>
      <c r="D436" s="39"/>
      <c r="E436" s="1"/>
      <c r="F436" s="1"/>
    </row>
    <row r="437" spans="1:6">
      <c r="A437" s="38"/>
      <c r="D437" s="39"/>
      <c r="E437" s="1"/>
      <c r="F437" s="1"/>
    </row>
    <row r="438" spans="1:6">
      <c r="A438" s="38"/>
      <c r="D438" s="39"/>
      <c r="E438" s="1"/>
      <c r="F438" s="1"/>
    </row>
    <row r="439" spans="1:6">
      <c r="A439" s="38"/>
      <c r="D439" s="39"/>
      <c r="E439" s="1"/>
      <c r="F439" s="1"/>
    </row>
    <row r="440" spans="1:6">
      <c r="A440" s="38"/>
      <c r="D440" s="39"/>
      <c r="E440" s="1"/>
      <c r="F440" s="1"/>
    </row>
    <row r="441" spans="1:6">
      <c r="A441" s="38"/>
      <c r="D441" s="39"/>
      <c r="E441" s="1"/>
      <c r="F441" s="1"/>
    </row>
    <row r="442" spans="1:6">
      <c r="A442" s="38"/>
      <c r="D442" s="39"/>
      <c r="E442" s="1"/>
      <c r="F442" s="1"/>
    </row>
    <row r="443" spans="1:6">
      <c r="A443" s="38"/>
      <c r="D443" s="39"/>
      <c r="E443" s="1"/>
      <c r="F443" s="1"/>
    </row>
    <row r="444" spans="1:6">
      <c r="A444" s="38"/>
      <c r="D444" s="39"/>
      <c r="E444" s="1"/>
      <c r="F444" s="1"/>
    </row>
    <row r="445" spans="1:6">
      <c r="A445" s="38"/>
      <c r="D445" s="39"/>
      <c r="E445" s="1"/>
      <c r="F445" s="1"/>
    </row>
    <row r="446" spans="1:6">
      <c r="A446" s="38"/>
      <c r="D446" s="39"/>
      <c r="E446" s="1"/>
      <c r="F446" s="1"/>
    </row>
    <row r="447" spans="1:6">
      <c r="A447" s="38"/>
      <c r="D447" s="39"/>
      <c r="E447" s="1"/>
      <c r="F447" s="1"/>
    </row>
    <row r="448" spans="1:6">
      <c r="A448" s="38"/>
      <c r="D448" s="39"/>
      <c r="E448" s="1"/>
      <c r="F448" s="1"/>
    </row>
    <row r="449" spans="1:6">
      <c r="A449" s="38"/>
      <c r="D449" s="39"/>
      <c r="E449" s="1"/>
      <c r="F449" s="1"/>
    </row>
    <row r="450" spans="1:6">
      <c r="A450" s="38"/>
      <c r="D450" s="39"/>
      <c r="E450" s="1"/>
      <c r="F450" s="1"/>
    </row>
    <row r="451" spans="1:6">
      <c r="A451" s="38"/>
      <c r="D451" s="39"/>
      <c r="E451" s="1"/>
      <c r="F451" s="1"/>
    </row>
    <row r="452" spans="1:6">
      <c r="A452" s="38"/>
      <c r="D452" s="39"/>
      <c r="E452" s="1"/>
      <c r="F452" s="1"/>
    </row>
    <row r="453" spans="1:6">
      <c r="A453" s="38"/>
      <c r="D453" s="39"/>
      <c r="E453" s="1"/>
      <c r="F453" s="1"/>
    </row>
    <row r="454" spans="1:6">
      <c r="A454" s="38"/>
      <c r="D454" s="39"/>
      <c r="E454" s="1"/>
      <c r="F454" s="1"/>
    </row>
    <row r="455" spans="1:6">
      <c r="A455" s="38"/>
      <c r="D455" s="39"/>
      <c r="E455" s="1"/>
      <c r="F455" s="1"/>
    </row>
    <row r="456" spans="1:6">
      <c r="A456" s="38"/>
      <c r="D456" s="39"/>
      <c r="E456" s="1"/>
      <c r="F456" s="1"/>
    </row>
    <row r="457" spans="1:6">
      <c r="A457" s="38"/>
      <c r="D457" s="39"/>
      <c r="E457" s="1"/>
      <c r="F457" s="1"/>
    </row>
    <row r="458" spans="1:6">
      <c r="A458" s="38"/>
      <c r="D458" s="39"/>
      <c r="E458" s="1"/>
      <c r="F458" s="1"/>
    </row>
    <row r="459" spans="1:6">
      <c r="A459" s="38"/>
      <c r="D459" s="39"/>
      <c r="E459" s="1"/>
      <c r="F459" s="1"/>
    </row>
    <row r="460" spans="1:6">
      <c r="A460" s="38"/>
      <c r="D460" s="39"/>
      <c r="E460" s="1"/>
      <c r="F460" s="1"/>
    </row>
    <row r="461" spans="1:6">
      <c r="A461" s="38"/>
      <c r="D461" s="39"/>
      <c r="E461" s="1"/>
      <c r="F461" s="1"/>
    </row>
    <row r="462" spans="1:6">
      <c r="A462" s="38"/>
      <c r="D462" s="39"/>
      <c r="E462" s="1"/>
      <c r="F462" s="1"/>
    </row>
    <row r="463" spans="1:6">
      <c r="A463" s="38"/>
      <c r="D463" s="39"/>
      <c r="E463" s="1"/>
      <c r="F463" s="1"/>
    </row>
    <row r="464" spans="1:6">
      <c r="A464" s="38"/>
      <c r="D464" s="39"/>
      <c r="E464" s="1"/>
      <c r="F464" s="1"/>
    </row>
    <row r="465" spans="1:6">
      <c r="A465" s="38"/>
      <c r="D465" s="39"/>
      <c r="E465" s="1"/>
      <c r="F465" s="1"/>
    </row>
    <row r="466" spans="1:6">
      <c r="A466" s="38"/>
      <c r="D466" s="39"/>
      <c r="E466" s="1"/>
      <c r="F466" s="1"/>
    </row>
    <row r="467" spans="1:6">
      <c r="A467" s="38"/>
      <c r="D467" s="39"/>
      <c r="E467" s="1"/>
      <c r="F467" s="1"/>
    </row>
    <row r="468" spans="1:6">
      <c r="A468" s="38"/>
      <c r="D468" s="39"/>
      <c r="E468" s="1"/>
      <c r="F468" s="1"/>
    </row>
    <row r="469" spans="1:6">
      <c r="A469" s="38"/>
      <c r="D469" s="39"/>
      <c r="E469" s="1"/>
      <c r="F469" s="1"/>
    </row>
    <row r="470" spans="1:6">
      <c r="A470" s="38"/>
      <c r="D470" s="39"/>
      <c r="E470" s="1"/>
      <c r="F470" s="1"/>
    </row>
    <row r="471" spans="1:6">
      <c r="A471" s="38"/>
      <c r="D471" s="39"/>
      <c r="E471" s="1"/>
      <c r="F471" s="1"/>
    </row>
    <row r="472" spans="1:6">
      <c r="A472" s="38"/>
      <c r="D472" s="39"/>
      <c r="E472" s="1"/>
      <c r="F472" s="1"/>
    </row>
    <row r="473" spans="1:6">
      <c r="A473" s="38"/>
      <c r="D473" s="39"/>
      <c r="E473" s="1"/>
      <c r="F473" s="1"/>
    </row>
    <row r="474" spans="1:6">
      <c r="A474" s="38"/>
      <c r="D474" s="39"/>
      <c r="E474" s="1"/>
      <c r="F474" s="1"/>
    </row>
    <row r="475" spans="1:6">
      <c r="A475" s="38"/>
      <c r="D475" s="39"/>
      <c r="E475" s="1"/>
      <c r="F475" s="1"/>
    </row>
    <row r="476" spans="1:6">
      <c r="A476" s="38"/>
      <c r="D476" s="39"/>
      <c r="E476" s="1"/>
      <c r="F476" s="1"/>
    </row>
    <row r="477" spans="1:6">
      <c r="A477" s="38"/>
      <c r="D477" s="39"/>
      <c r="E477" s="1"/>
      <c r="F477" s="1"/>
    </row>
    <row r="478" spans="1:6">
      <c r="A478" s="38"/>
      <c r="D478" s="39"/>
      <c r="E478" s="1"/>
      <c r="F478" s="1"/>
    </row>
    <row r="479" spans="1:6">
      <c r="A479" s="38"/>
      <c r="D479" s="39"/>
      <c r="E479" s="1"/>
      <c r="F479" s="1"/>
    </row>
    <row r="480" spans="1:6">
      <c r="A480" s="38"/>
      <c r="D480" s="39"/>
      <c r="E480" s="1"/>
      <c r="F480" s="1"/>
    </row>
    <row r="481" spans="1:6">
      <c r="A481" s="38"/>
      <c r="D481" s="39"/>
      <c r="E481" s="1"/>
      <c r="F481" s="1"/>
    </row>
    <row r="482" spans="1:6">
      <c r="A482" s="38"/>
      <c r="D482" s="39"/>
      <c r="E482" s="1"/>
      <c r="F482" s="1"/>
    </row>
    <row r="483" spans="1:6">
      <c r="A483" s="38"/>
      <c r="D483" s="39"/>
      <c r="E483" s="1"/>
      <c r="F483" s="1"/>
    </row>
    <row r="484" spans="1:6">
      <c r="A484" s="38"/>
      <c r="D484" s="39"/>
      <c r="E484" s="1"/>
      <c r="F484" s="1"/>
    </row>
    <row r="485" spans="1:6">
      <c r="A485" s="38"/>
      <c r="D485" s="39"/>
      <c r="E485" s="1"/>
      <c r="F485" s="1"/>
    </row>
    <row r="486" spans="1:6">
      <c r="A486" s="38"/>
      <c r="D486" s="39"/>
      <c r="E486" s="1"/>
      <c r="F486" s="1"/>
    </row>
    <row r="487" spans="1:6">
      <c r="A487" s="38"/>
      <c r="D487" s="39"/>
      <c r="E487" s="1"/>
      <c r="F487" s="1"/>
    </row>
    <row r="488" spans="1:6">
      <c r="A488" s="38"/>
      <c r="D488" s="39"/>
      <c r="E488" s="1"/>
      <c r="F488" s="1"/>
    </row>
    <row r="489" spans="1:6">
      <c r="A489" s="38"/>
      <c r="D489" s="39"/>
      <c r="E489" s="1"/>
      <c r="F489" s="1"/>
    </row>
    <row r="490" spans="1:6">
      <c r="A490" s="38"/>
      <c r="D490" s="39"/>
      <c r="E490" s="1"/>
      <c r="F490" s="1"/>
    </row>
    <row r="491" spans="1:6">
      <c r="A491" s="38"/>
      <c r="D491" s="39"/>
      <c r="E491" s="1"/>
      <c r="F491" s="1"/>
    </row>
    <row r="492" spans="1:6">
      <c r="A492" s="38"/>
      <c r="D492" s="39"/>
      <c r="E492" s="1"/>
      <c r="F492" s="1"/>
    </row>
    <row r="493" spans="1:6">
      <c r="A493" s="38"/>
      <c r="D493" s="39"/>
      <c r="E493" s="1"/>
      <c r="F493" s="1"/>
    </row>
    <row r="494" spans="1:6">
      <c r="A494" s="38"/>
      <c r="D494" s="39"/>
      <c r="E494" s="1"/>
      <c r="F494" s="1"/>
    </row>
    <row r="495" spans="1:6">
      <c r="A495" s="38"/>
      <c r="D495" s="39"/>
      <c r="E495" s="1"/>
      <c r="F495" s="1"/>
    </row>
    <row r="496" spans="1:6">
      <c r="A496" s="38"/>
      <c r="D496" s="39"/>
      <c r="E496" s="1"/>
      <c r="F496" s="1"/>
    </row>
    <row r="497" spans="1:6">
      <c r="A497" s="38"/>
      <c r="D497" s="39"/>
      <c r="E497" s="1"/>
      <c r="F497" s="1"/>
    </row>
    <row r="498" spans="1:6">
      <c r="A498" s="38"/>
      <c r="D498" s="39"/>
      <c r="E498" s="1"/>
      <c r="F498" s="1"/>
    </row>
    <row r="499" spans="1:6">
      <c r="A499" s="38"/>
      <c r="D499" s="39"/>
      <c r="E499" s="1"/>
      <c r="F499" s="1"/>
    </row>
    <row r="500" spans="1:6">
      <c r="A500" s="38"/>
      <c r="D500" s="39"/>
      <c r="E500" s="1"/>
      <c r="F500" s="1"/>
    </row>
    <row r="501" spans="1:6">
      <c r="A501" s="38"/>
      <c r="D501" s="39"/>
      <c r="E501" s="1"/>
      <c r="F501" s="1"/>
    </row>
    <row r="502" spans="1:6">
      <c r="A502" s="38"/>
      <c r="D502" s="39"/>
      <c r="E502" s="1"/>
      <c r="F502" s="1"/>
    </row>
    <row r="503" spans="1:6">
      <c r="A503" s="38"/>
      <c r="D503" s="39"/>
      <c r="E503" s="1"/>
      <c r="F503" s="1"/>
    </row>
    <row r="504" spans="1:6">
      <c r="A504" s="38"/>
      <c r="D504" s="39"/>
      <c r="E504" s="1"/>
      <c r="F504" s="1"/>
    </row>
    <row r="505" spans="1:6">
      <c r="A505" s="38"/>
      <c r="D505" s="39"/>
      <c r="E505" s="1"/>
      <c r="F505" s="1"/>
    </row>
    <row r="506" spans="1:6">
      <c r="A506" s="38"/>
      <c r="D506" s="39"/>
      <c r="E506" s="1"/>
      <c r="F506" s="1"/>
    </row>
    <row r="507" spans="1:6">
      <c r="A507" s="38"/>
      <c r="D507" s="39"/>
      <c r="E507" s="1"/>
      <c r="F507" s="1"/>
    </row>
    <row r="508" spans="1:6">
      <c r="A508" s="38"/>
      <c r="D508" s="39"/>
      <c r="E508" s="1"/>
      <c r="F508" s="1"/>
    </row>
    <row r="509" spans="1:6">
      <c r="A509" s="38"/>
      <c r="D509" s="39"/>
      <c r="E509" s="1"/>
      <c r="F509" s="1"/>
    </row>
    <row r="510" spans="1:6">
      <c r="A510" s="38"/>
      <c r="D510" s="39"/>
      <c r="E510" s="1"/>
      <c r="F510" s="1"/>
    </row>
    <row r="511" spans="1:6">
      <c r="A511" s="38"/>
      <c r="D511" s="39"/>
      <c r="E511" s="1"/>
      <c r="F511" s="1"/>
    </row>
    <row r="512" spans="1:6">
      <c r="A512" s="38"/>
      <c r="D512" s="39"/>
      <c r="E512" s="1"/>
      <c r="F512" s="1"/>
    </row>
    <row r="513" spans="1:6">
      <c r="A513" s="38"/>
      <c r="D513" s="39"/>
      <c r="E513" s="1"/>
      <c r="F513" s="1"/>
    </row>
    <row r="514" spans="1:6">
      <c r="A514" s="38"/>
      <c r="D514" s="39"/>
      <c r="E514" s="1"/>
      <c r="F514" s="1"/>
    </row>
    <row r="515" spans="1:6">
      <c r="A515" s="38"/>
      <c r="D515" s="39"/>
      <c r="E515" s="1"/>
      <c r="F515" s="1"/>
    </row>
    <row r="516" spans="1:6">
      <c r="A516" s="38"/>
      <c r="D516" s="39"/>
      <c r="E516" s="1"/>
      <c r="F516" s="1"/>
    </row>
    <row r="517" spans="1:6">
      <c r="A517" s="38"/>
      <c r="D517" s="39"/>
      <c r="E517" s="1"/>
      <c r="F517" s="1"/>
    </row>
    <row r="518" spans="1:6">
      <c r="A518" s="38"/>
      <c r="D518" s="39"/>
      <c r="E518" s="1"/>
      <c r="F518" s="1"/>
    </row>
    <row r="519" spans="1:6">
      <c r="A519" s="38"/>
      <c r="D519" s="39"/>
      <c r="E519" s="1"/>
      <c r="F519" s="1"/>
    </row>
    <row r="520" spans="1:6">
      <c r="A520" s="38"/>
      <c r="D520" s="39"/>
      <c r="E520" s="1"/>
      <c r="F520" s="1"/>
    </row>
    <row r="521" spans="1:6">
      <c r="A521" s="38"/>
      <c r="D521" s="39"/>
      <c r="E521" s="1"/>
      <c r="F521" s="1"/>
    </row>
    <row r="522" spans="1:6">
      <c r="A522" s="38"/>
      <c r="D522" s="39"/>
      <c r="E522" s="1"/>
      <c r="F522" s="1"/>
    </row>
    <row r="523" spans="1:6">
      <c r="A523" s="38"/>
      <c r="D523" s="39"/>
      <c r="E523" s="1"/>
      <c r="F523" s="1"/>
    </row>
    <row r="524" spans="1:6">
      <c r="A524" s="38"/>
      <c r="D524" s="39"/>
      <c r="E524" s="1"/>
      <c r="F524" s="1"/>
    </row>
    <row r="525" spans="1:6">
      <c r="A525" s="38"/>
      <c r="D525" s="39"/>
      <c r="E525" s="1"/>
      <c r="F525" s="1"/>
    </row>
    <row r="526" spans="1:6">
      <c r="A526" s="38"/>
      <c r="D526" s="39"/>
      <c r="E526" s="1"/>
      <c r="F526" s="1"/>
    </row>
    <row r="527" spans="1:6">
      <c r="A527" s="38"/>
      <c r="D527" s="39"/>
      <c r="E527" s="1"/>
      <c r="F527" s="1"/>
    </row>
    <row r="528" spans="1:6">
      <c r="A528" s="38"/>
      <c r="D528" s="39"/>
      <c r="E528" s="1"/>
      <c r="F528" s="1"/>
    </row>
    <row r="529" spans="1:6">
      <c r="A529" s="38"/>
      <c r="D529" s="39"/>
      <c r="E529" s="1"/>
      <c r="F529" s="1"/>
    </row>
    <row r="530" spans="1:6">
      <c r="A530" s="38"/>
      <c r="D530" s="39"/>
      <c r="E530" s="1"/>
      <c r="F530" s="1"/>
    </row>
    <row r="531" spans="1:6">
      <c r="A531" s="38"/>
      <c r="D531" s="39"/>
      <c r="E531" s="1"/>
      <c r="F531" s="1"/>
    </row>
    <row r="532" spans="1:6">
      <c r="A532" s="38"/>
      <c r="D532" s="39"/>
      <c r="E532" s="1"/>
      <c r="F532" s="1"/>
    </row>
    <row r="533" spans="1:6">
      <c r="A533" s="38"/>
      <c r="D533" s="39"/>
      <c r="E533" s="1"/>
      <c r="F533" s="1"/>
    </row>
    <row r="534" spans="1:6">
      <c r="A534" s="38"/>
      <c r="D534" s="39"/>
      <c r="E534" s="1"/>
      <c r="F534" s="1"/>
    </row>
    <row r="535" spans="1:6">
      <c r="A535" s="38"/>
      <c r="D535" s="39"/>
      <c r="E535" s="1"/>
      <c r="F535" s="1"/>
    </row>
    <row r="536" spans="1:6">
      <c r="A536" s="38"/>
      <c r="D536" s="39"/>
      <c r="E536" s="1"/>
      <c r="F536" s="1"/>
    </row>
    <row r="537" spans="1:6">
      <c r="A537" s="38"/>
      <c r="D537" s="39"/>
      <c r="E537" s="1"/>
      <c r="F537" s="1"/>
    </row>
    <row r="538" spans="1:6">
      <c r="A538" s="38"/>
      <c r="D538" s="39"/>
      <c r="E538" s="1"/>
      <c r="F538" s="1"/>
    </row>
    <row r="539" spans="1:6">
      <c r="A539" s="38"/>
      <c r="D539" s="39"/>
      <c r="E539" s="1"/>
      <c r="F539" s="1"/>
    </row>
    <row r="540" spans="1:6">
      <c r="A540" s="38"/>
      <c r="D540" s="39"/>
      <c r="E540" s="1"/>
      <c r="F540" s="1"/>
    </row>
    <row r="541" spans="1:6">
      <c r="A541" s="38"/>
      <c r="D541" s="39"/>
      <c r="E541" s="1"/>
      <c r="F541" s="1"/>
    </row>
    <row r="542" spans="1:6">
      <c r="A542" s="38"/>
      <c r="D542" s="39"/>
      <c r="E542" s="1"/>
      <c r="F542" s="1"/>
    </row>
    <row r="543" spans="1:6">
      <c r="A543" s="38"/>
      <c r="D543" s="39"/>
      <c r="E543" s="1"/>
      <c r="F543" s="1"/>
    </row>
    <row r="544" spans="1:6">
      <c r="A544" s="38"/>
      <c r="D544" s="39"/>
      <c r="E544" s="1"/>
      <c r="F544" s="1"/>
    </row>
    <row r="545" spans="1:6">
      <c r="A545" s="38"/>
      <c r="D545" s="39"/>
      <c r="E545" s="1"/>
      <c r="F545" s="1"/>
    </row>
    <row r="546" spans="1:6">
      <c r="A546" s="38"/>
      <c r="D546" s="39"/>
      <c r="E546" s="1"/>
      <c r="F546" s="1"/>
    </row>
    <row r="547" spans="1:6">
      <c r="A547" s="38"/>
      <c r="D547" s="39"/>
      <c r="E547" s="1"/>
      <c r="F547" s="1"/>
    </row>
    <row r="548" spans="1:6">
      <c r="A548" s="38"/>
      <c r="D548" s="39"/>
      <c r="E548" s="1"/>
      <c r="F548" s="1"/>
    </row>
    <row r="549" spans="1:6">
      <c r="A549" s="38"/>
      <c r="D549" s="39"/>
      <c r="E549" s="1"/>
      <c r="F549" s="1"/>
    </row>
    <row r="550" spans="1:6">
      <c r="A550" s="38"/>
      <c r="D550" s="39"/>
      <c r="E550" s="1"/>
      <c r="F550" s="1"/>
    </row>
    <row r="551" spans="1:6">
      <c r="A551" s="38"/>
      <c r="D551" s="39"/>
      <c r="E551" s="1"/>
      <c r="F551" s="1"/>
    </row>
    <row r="552" spans="1:6">
      <c r="A552" s="38"/>
      <c r="D552" s="39"/>
      <c r="E552" s="1"/>
      <c r="F552" s="1"/>
    </row>
    <row r="553" spans="1:6">
      <c r="A553" s="38"/>
      <c r="D553" s="39"/>
      <c r="E553" s="1"/>
      <c r="F553" s="1"/>
    </row>
    <row r="554" spans="1:6">
      <c r="A554" s="38"/>
      <c r="D554" s="39"/>
      <c r="E554" s="1"/>
      <c r="F554" s="1"/>
    </row>
    <row r="555" spans="1:6">
      <c r="A555" s="38"/>
      <c r="D555" s="39"/>
      <c r="E555" s="1"/>
      <c r="F555" s="1"/>
    </row>
    <row r="556" spans="1:6">
      <c r="A556" s="38"/>
      <c r="D556" s="39"/>
      <c r="E556" s="1"/>
      <c r="F556" s="1"/>
    </row>
    <row r="557" spans="1:6">
      <c r="A557" s="38"/>
      <c r="D557" s="39"/>
      <c r="E557" s="1"/>
      <c r="F557" s="1"/>
    </row>
    <row r="558" spans="1:6">
      <c r="A558" s="38"/>
      <c r="D558" s="39"/>
      <c r="E558" s="1"/>
      <c r="F558" s="1"/>
    </row>
    <row r="559" spans="1:6">
      <c r="A559" s="38"/>
      <c r="D559" s="39"/>
      <c r="E559" s="1"/>
      <c r="F559" s="1"/>
    </row>
    <row r="560" spans="1:6">
      <c r="A560" s="38"/>
      <c r="D560" s="39"/>
      <c r="E560" s="1"/>
      <c r="F560" s="1"/>
    </row>
    <row r="561" spans="1:6">
      <c r="A561" s="38"/>
      <c r="D561" s="39"/>
      <c r="E561" s="1"/>
      <c r="F561" s="1"/>
    </row>
    <row r="562" spans="1:6">
      <c r="A562" s="38"/>
      <c r="D562" s="39"/>
      <c r="E562" s="1"/>
      <c r="F562" s="1"/>
    </row>
    <row r="563" spans="1:6">
      <c r="A563" s="38"/>
      <c r="D563" s="39"/>
      <c r="E563" s="1"/>
      <c r="F563" s="1"/>
    </row>
    <row r="564" spans="1:6">
      <c r="A564" s="38"/>
      <c r="D564" s="39"/>
      <c r="E564" s="1"/>
      <c r="F564" s="1"/>
    </row>
    <row r="565" spans="1:6">
      <c r="A565" s="38"/>
      <c r="D565" s="39"/>
      <c r="E565" s="1"/>
      <c r="F565" s="1"/>
    </row>
    <row r="566" spans="1:6">
      <c r="A566" s="38"/>
      <c r="D566" s="39"/>
      <c r="E566" s="1"/>
      <c r="F566" s="1"/>
    </row>
    <row r="567" spans="1:6">
      <c r="A567" s="38"/>
      <c r="D567" s="39"/>
      <c r="E567" s="1"/>
      <c r="F567" s="1"/>
    </row>
    <row r="568" spans="1:6">
      <c r="A568" s="38"/>
      <c r="D568" s="39"/>
      <c r="E568" s="1"/>
      <c r="F568" s="1"/>
    </row>
    <row r="569" spans="1:6">
      <c r="A569" s="38"/>
      <c r="D569" s="39"/>
      <c r="E569" s="1"/>
      <c r="F569" s="1"/>
    </row>
    <row r="570" spans="1:6">
      <c r="A570" s="38"/>
      <c r="D570" s="39"/>
      <c r="E570" s="1"/>
      <c r="F570" s="1"/>
    </row>
    <row r="571" spans="1:6">
      <c r="A571" s="38"/>
      <c r="D571" s="39"/>
      <c r="E571" s="1"/>
      <c r="F571" s="1"/>
    </row>
    <row r="572" spans="1:6">
      <c r="A572" s="38"/>
      <c r="D572" s="39"/>
      <c r="E572" s="1"/>
      <c r="F572" s="1"/>
    </row>
    <row r="573" spans="1:6">
      <c r="A573" s="38"/>
      <c r="D573" s="39"/>
      <c r="E573" s="1"/>
      <c r="F573" s="1"/>
    </row>
    <row r="574" spans="1:6">
      <c r="A574" s="38"/>
      <c r="D574" s="39"/>
      <c r="E574" s="1"/>
      <c r="F574" s="1"/>
    </row>
    <row r="575" spans="1:6">
      <c r="A575" s="38"/>
      <c r="D575" s="39"/>
      <c r="E575" s="1"/>
      <c r="F575" s="1"/>
    </row>
    <row r="576" spans="1:6">
      <c r="A576" s="38"/>
      <c r="D576" s="39"/>
      <c r="E576" s="1"/>
      <c r="F576" s="1"/>
    </row>
    <row r="577" spans="1:6">
      <c r="A577" s="38"/>
      <c r="D577" s="39"/>
      <c r="E577" s="1"/>
      <c r="F577" s="1"/>
    </row>
    <row r="578" spans="1:6">
      <c r="A578" s="38"/>
      <c r="D578" s="39"/>
      <c r="E578" s="1"/>
      <c r="F578" s="1"/>
    </row>
    <row r="579" spans="1:6">
      <c r="A579" s="38"/>
      <c r="D579" s="39"/>
      <c r="E579" s="1"/>
      <c r="F579" s="1"/>
    </row>
    <row r="580" spans="1:6">
      <c r="A580" s="38"/>
      <c r="D580" s="39"/>
      <c r="E580" s="1"/>
      <c r="F580" s="1"/>
    </row>
    <row r="581" spans="1:6">
      <c r="A581" s="38"/>
      <c r="D581" s="39"/>
      <c r="E581" s="1"/>
      <c r="F581" s="1"/>
    </row>
    <row r="582" spans="1:6">
      <c r="A582" s="38"/>
      <c r="D582" s="39"/>
      <c r="E582" s="1"/>
      <c r="F582" s="1"/>
    </row>
    <row r="583" spans="1:6">
      <c r="A583" s="38"/>
      <c r="D583" s="39"/>
      <c r="E583" s="1"/>
      <c r="F583" s="1"/>
    </row>
    <row r="584" spans="1:6">
      <c r="A584" s="38"/>
      <c r="D584" s="39"/>
      <c r="E584" s="1"/>
      <c r="F584" s="1"/>
    </row>
    <row r="585" spans="1:6">
      <c r="A585" s="38"/>
      <c r="D585" s="39"/>
      <c r="E585" s="1"/>
      <c r="F585" s="1"/>
    </row>
    <row r="586" spans="1:6">
      <c r="A586" s="38"/>
      <c r="D586" s="39"/>
      <c r="E586" s="1"/>
      <c r="F586" s="1"/>
    </row>
    <row r="587" spans="1:6">
      <c r="A587" s="38"/>
      <c r="D587" s="39"/>
      <c r="E587" s="1"/>
      <c r="F587" s="1"/>
    </row>
    <row r="588" spans="1:6">
      <c r="A588" s="38"/>
      <c r="D588" s="39"/>
      <c r="E588" s="1"/>
      <c r="F588" s="1"/>
    </row>
    <row r="589" spans="1:6">
      <c r="A589" s="38"/>
      <c r="D589" s="39"/>
      <c r="E589" s="1"/>
      <c r="F589" s="1"/>
    </row>
    <row r="590" spans="1:6">
      <c r="A590" s="38"/>
      <c r="D590" s="39"/>
      <c r="E590" s="1"/>
      <c r="F590" s="1"/>
    </row>
    <row r="591" spans="1:6">
      <c r="A591" s="38"/>
      <c r="D591" s="39"/>
      <c r="E591" s="1"/>
      <c r="F591" s="1"/>
    </row>
    <row r="592" spans="1:6">
      <c r="A592" s="38"/>
      <c r="D592" s="39"/>
      <c r="E592" s="1"/>
      <c r="F592" s="1"/>
    </row>
    <row r="593" spans="1:6">
      <c r="A593" s="38"/>
      <c r="D593" s="39"/>
      <c r="E593" s="1"/>
      <c r="F593" s="1"/>
    </row>
    <row r="594" spans="1:6">
      <c r="A594" s="38"/>
      <c r="D594" s="39"/>
      <c r="E594" s="1"/>
      <c r="F594" s="1"/>
    </row>
    <row r="595" spans="1:6">
      <c r="A595" s="38"/>
      <c r="D595" s="39"/>
      <c r="E595" s="1"/>
      <c r="F595" s="1"/>
    </row>
    <row r="596" spans="1:6">
      <c r="A596" s="38"/>
      <c r="D596" s="39"/>
      <c r="E596" s="1"/>
      <c r="F596" s="1"/>
    </row>
    <row r="597" spans="1:6">
      <c r="A597" s="38"/>
      <c r="D597" s="39"/>
      <c r="E597" s="1"/>
      <c r="F597" s="1"/>
    </row>
    <row r="598" spans="1:6">
      <c r="A598" s="38"/>
      <c r="D598" s="39"/>
      <c r="E598" s="1"/>
      <c r="F598" s="1"/>
    </row>
    <row r="599" spans="1:6">
      <c r="A599" s="38"/>
      <c r="D599" s="39"/>
      <c r="E599" s="1"/>
      <c r="F599" s="1"/>
    </row>
    <row r="600" spans="1:6">
      <c r="A600" s="38"/>
      <c r="D600" s="39"/>
      <c r="E600" s="1"/>
      <c r="F600" s="1"/>
    </row>
    <row r="601" spans="1:6">
      <c r="A601" s="38"/>
      <c r="D601" s="39"/>
      <c r="E601" s="1"/>
      <c r="F601" s="1"/>
    </row>
    <row r="602" spans="1:6">
      <c r="A602" s="38"/>
      <c r="D602" s="39"/>
      <c r="E602" s="1"/>
      <c r="F602" s="1"/>
    </row>
    <row r="603" spans="1:6">
      <c r="A603" s="38"/>
      <c r="D603" s="39"/>
      <c r="E603" s="1"/>
      <c r="F603" s="1"/>
    </row>
    <row r="604" spans="1:6">
      <c r="A604" s="38"/>
      <c r="D604" s="39"/>
      <c r="E604" s="1"/>
      <c r="F604" s="1"/>
    </row>
    <row r="605" spans="1:6">
      <c r="A605" s="38"/>
      <c r="D605" s="39"/>
      <c r="E605" s="1"/>
      <c r="F605" s="1"/>
    </row>
    <row r="606" spans="1:6">
      <c r="A606" s="38"/>
      <c r="D606" s="39"/>
      <c r="E606" s="1"/>
      <c r="F606" s="1"/>
    </row>
    <row r="607" spans="1:6">
      <c r="A607" s="38"/>
      <c r="D607" s="39"/>
      <c r="E607" s="1"/>
      <c r="F607" s="1"/>
    </row>
    <row r="608" spans="1:6">
      <c r="A608" s="38"/>
      <c r="D608" s="39"/>
      <c r="E608" s="1"/>
      <c r="F608" s="1"/>
    </row>
    <row r="609" spans="1:6">
      <c r="A609" s="38"/>
      <c r="D609" s="39"/>
      <c r="E609" s="1"/>
      <c r="F609" s="1"/>
    </row>
    <row r="610" spans="1:6">
      <c r="A610" s="38"/>
      <c r="D610" s="39"/>
      <c r="E610" s="1"/>
      <c r="F610" s="1"/>
    </row>
    <row r="611" spans="1:6">
      <c r="A611" s="38"/>
      <c r="D611" s="39"/>
      <c r="E611" s="1"/>
      <c r="F611" s="1"/>
    </row>
    <row r="612" spans="1:6">
      <c r="A612" s="38"/>
      <c r="D612" s="39"/>
      <c r="E612" s="1"/>
      <c r="F612" s="1"/>
    </row>
    <row r="613" spans="1:6">
      <c r="A613" s="38"/>
      <c r="D613" s="39"/>
      <c r="E613" s="1"/>
      <c r="F613" s="1"/>
    </row>
    <row r="614" spans="1:6">
      <c r="A614" s="38"/>
      <c r="D614" s="39"/>
      <c r="E614" s="1"/>
      <c r="F614" s="1"/>
    </row>
    <row r="615" spans="1:6">
      <c r="A615" s="38"/>
      <c r="D615" s="39"/>
      <c r="E615" s="1"/>
      <c r="F615" s="1"/>
    </row>
    <row r="616" spans="1:6">
      <c r="A616" s="38"/>
      <c r="D616" s="39"/>
      <c r="E616" s="1"/>
      <c r="F616" s="1"/>
    </row>
    <row r="617" spans="1:6">
      <c r="A617" s="38"/>
      <c r="D617" s="39"/>
      <c r="E617" s="1"/>
      <c r="F617" s="1"/>
    </row>
    <row r="618" spans="1:6">
      <c r="A618" s="38"/>
      <c r="D618" s="39"/>
      <c r="E618" s="1"/>
      <c r="F618" s="1"/>
    </row>
    <row r="619" spans="1:6">
      <c r="A619" s="38"/>
      <c r="D619" s="39"/>
      <c r="E619" s="1"/>
      <c r="F619" s="1"/>
    </row>
    <row r="620" spans="1:6">
      <c r="A620" s="38"/>
      <c r="D620" s="39"/>
      <c r="E620" s="1"/>
      <c r="F620" s="1"/>
    </row>
    <row r="621" spans="1:6">
      <c r="A621" s="38"/>
      <c r="D621" s="39"/>
      <c r="E621" s="1"/>
      <c r="F621" s="1"/>
    </row>
    <row r="622" spans="1:6">
      <c r="A622" s="38"/>
      <c r="D622" s="39"/>
      <c r="E622" s="1"/>
      <c r="F622" s="1"/>
    </row>
    <row r="623" spans="1:6">
      <c r="A623" s="38"/>
      <c r="D623" s="39"/>
      <c r="E623" s="1"/>
      <c r="F623" s="1"/>
    </row>
    <row r="624" spans="1:6">
      <c r="A624" s="38"/>
      <c r="D624" s="39"/>
      <c r="E624" s="1"/>
      <c r="F624" s="1"/>
    </row>
    <row r="625" spans="1:6">
      <c r="A625" s="38"/>
      <c r="D625" s="39"/>
      <c r="E625" s="1"/>
      <c r="F625" s="1"/>
    </row>
    <row r="626" spans="1:6">
      <c r="A626" s="38"/>
      <c r="D626" s="39"/>
      <c r="E626" s="1"/>
      <c r="F626" s="1"/>
    </row>
    <row r="627" spans="1:6">
      <c r="A627" s="38"/>
      <c r="D627" s="39"/>
      <c r="E627" s="1"/>
      <c r="F627" s="1"/>
    </row>
    <row r="628" spans="1:6">
      <c r="A628" s="38"/>
      <c r="D628" s="39"/>
      <c r="E628" s="1"/>
      <c r="F628" s="1"/>
    </row>
    <row r="629" spans="1:6">
      <c r="A629" s="38"/>
      <c r="D629" s="39"/>
      <c r="E629" s="1"/>
      <c r="F629" s="1"/>
    </row>
    <row r="630" spans="1:6">
      <c r="A630" s="38"/>
      <c r="D630" s="39"/>
      <c r="E630" s="1"/>
      <c r="F630" s="1"/>
    </row>
    <row r="631" spans="1:6">
      <c r="A631" s="38"/>
      <c r="D631" s="39"/>
      <c r="E631" s="1"/>
      <c r="F631" s="1"/>
    </row>
    <row r="632" spans="1:6">
      <c r="A632" s="38"/>
      <c r="D632" s="39"/>
      <c r="E632" s="1"/>
      <c r="F632" s="1"/>
    </row>
    <row r="633" spans="1:6">
      <c r="A633" s="38"/>
      <c r="D633" s="39"/>
      <c r="E633" s="1"/>
      <c r="F633" s="1"/>
    </row>
    <row r="634" spans="1:6">
      <c r="A634" s="38"/>
      <c r="D634" s="39"/>
      <c r="E634" s="1"/>
      <c r="F634" s="1"/>
    </row>
    <row r="635" spans="1:6">
      <c r="A635" s="38"/>
      <c r="D635" s="39"/>
      <c r="E635" s="1"/>
      <c r="F635" s="1"/>
    </row>
    <row r="636" spans="1:6">
      <c r="A636" s="38"/>
      <c r="D636" s="39"/>
      <c r="E636" s="1"/>
      <c r="F636" s="1"/>
    </row>
    <row r="637" spans="1:6">
      <c r="A637" s="38"/>
      <c r="D637" s="39"/>
      <c r="E637" s="1"/>
      <c r="F637" s="1"/>
    </row>
    <row r="638" spans="1:6">
      <c r="A638" s="38"/>
      <c r="D638" s="39"/>
      <c r="E638" s="1"/>
      <c r="F638" s="1"/>
    </row>
    <row r="639" spans="1:6">
      <c r="A639" s="38"/>
      <c r="D639" s="39"/>
      <c r="E639" s="1"/>
      <c r="F639" s="1"/>
    </row>
    <row r="640" spans="1:6">
      <c r="A640" s="38"/>
      <c r="D640" s="39"/>
      <c r="E640" s="1"/>
      <c r="F640" s="1"/>
    </row>
    <row r="641" spans="1:6">
      <c r="A641" s="38"/>
      <c r="D641" s="39"/>
      <c r="E641" s="1"/>
      <c r="F641" s="1"/>
    </row>
    <row r="642" spans="1:6">
      <c r="A642" s="38"/>
      <c r="D642" s="39"/>
      <c r="E642" s="1"/>
      <c r="F642" s="1"/>
    </row>
    <row r="643" spans="1:6">
      <c r="A643" s="38"/>
      <c r="D643" s="39"/>
      <c r="E643" s="1"/>
      <c r="F643" s="1"/>
    </row>
    <row r="644" spans="1:6">
      <c r="A644" s="38"/>
      <c r="D644" s="39"/>
      <c r="E644" s="1"/>
      <c r="F644" s="1"/>
    </row>
    <row r="645" spans="1:6">
      <c r="A645" s="38"/>
      <c r="D645" s="39"/>
      <c r="E645" s="1"/>
      <c r="F645" s="1"/>
    </row>
    <row r="646" spans="1:6">
      <c r="A646" s="38"/>
      <c r="D646" s="39"/>
      <c r="E646" s="1"/>
      <c r="F646" s="1"/>
    </row>
    <row r="647" spans="1:6">
      <c r="A647" s="38"/>
      <c r="D647" s="39"/>
      <c r="E647" s="1"/>
      <c r="F647" s="1"/>
    </row>
    <row r="648" spans="1:6">
      <c r="A648" s="38"/>
      <c r="D648" s="39"/>
      <c r="E648" s="1"/>
      <c r="F648" s="1"/>
    </row>
    <row r="649" spans="1:6">
      <c r="A649" s="38"/>
      <c r="D649" s="39"/>
      <c r="E649" s="1"/>
      <c r="F649" s="1"/>
    </row>
    <row r="650" spans="1:6">
      <c r="A650" s="38"/>
      <c r="D650" s="39"/>
      <c r="E650" s="1"/>
      <c r="F650" s="1"/>
    </row>
    <row r="651" spans="1:6">
      <c r="A651" s="38"/>
      <c r="D651" s="39"/>
      <c r="E651" s="1"/>
      <c r="F651" s="1"/>
    </row>
    <row r="652" spans="1:6">
      <c r="A652" s="38"/>
      <c r="D652" s="39"/>
      <c r="E652" s="1"/>
      <c r="F652" s="1"/>
    </row>
    <row r="653" spans="1:6">
      <c r="A653" s="38"/>
      <c r="D653" s="39"/>
      <c r="E653" s="1"/>
      <c r="F653" s="1"/>
    </row>
    <row r="654" spans="1:6">
      <c r="A654" s="38"/>
      <c r="D654" s="39"/>
      <c r="E654" s="1"/>
      <c r="F654" s="1"/>
    </row>
    <row r="655" spans="1:6">
      <c r="A655" s="38"/>
      <c r="D655" s="39"/>
      <c r="E655" s="1"/>
      <c r="F655" s="1"/>
    </row>
    <row r="656" spans="1:6">
      <c r="A656" s="38"/>
      <c r="D656" s="39"/>
      <c r="E656" s="1"/>
      <c r="F656" s="1"/>
    </row>
    <row r="657" spans="1:6">
      <c r="A657" s="38"/>
      <c r="D657" s="39"/>
      <c r="E657" s="1"/>
      <c r="F657" s="1"/>
    </row>
    <row r="658" spans="1:6">
      <c r="A658" s="38"/>
      <c r="D658" s="39"/>
      <c r="E658" s="1"/>
      <c r="F658" s="1"/>
    </row>
    <row r="659" spans="1:6">
      <c r="A659" s="38"/>
      <c r="D659" s="39"/>
      <c r="E659" s="1"/>
      <c r="F659" s="1"/>
    </row>
    <row r="660" spans="1:6">
      <c r="A660" s="38"/>
      <c r="D660" s="39"/>
      <c r="E660" s="1"/>
      <c r="F660" s="1"/>
    </row>
    <row r="661" spans="1:6">
      <c r="A661" s="38"/>
      <c r="D661" s="39"/>
      <c r="E661" s="1"/>
      <c r="F661" s="1"/>
    </row>
    <row r="662" spans="1:6">
      <c r="A662" s="38"/>
      <c r="D662" s="39"/>
      <c r="E662" s="1"/>
      <c r="F662" s="1"/>
    </row>
    <row r="663" spans="1:6">
      <c r="A663" s="38"/>
      <c r="D663" s="39"/>
      <c r="E663" s="1"/>
      <c r="F663" s="1"/>
    </row>
    <row r="664" spans="1:6">
      <c r="A664" s="38"/>
      <c r="D664" s="39"/>
      <c r="E664" s="1"/>
      <c r="F664" s="1"/>
    </row>
    <row r="665" spans="1:6">
      <c r="A665" s="38"/>
      <c r="D665" s="39"/>
      <c r="E665" s="1"/>
      <c r="F665" s="1"/>
    </row>
    <row r="666" spans="1:6">
      <c r="A666" s="38"/>
      <c r="D666" s="39"/>
      <c r="E666" s="1"/>
      <c r="F666" s="1"/>
    </row>
    <row r="667" spans="1:6">
      <c r="A667" s="38"/>
      <c r="D667" s="39"/>
      <c r="E667" s="1"/>
      <c r="F667" s="1"/>
    </row>
    <row r="668" spans="1:6">
      <c r="A668" s="38"/>
      <c r="D668" s="39"/>
      <c r="E668" s="1"/>
      <c r="F668" s="1"/>
    </row>
    <row r="669" spans="1:6">
      <c r="A669" s="38"/>
      <c r="D669" s="39"/>
      <c r="E669" s="1"/>
      <c r="F669" s="1"/>
    </row>
    <row r="670" spans="1:6">
      <c r="A670" s="38"/>
      <c r="D670" s="39"/>
      <c r="E670" s="1"/>
      <c r="F670" s="1"/>
    </row>
    <row r="671" spans="1:6">
      <c r="A671" s="38"/>
      <c r="D671" s="39"/>
      <c r="E671" s="1"/>
      <c r="F671" s="1"/>
    </row>
    <row r="672" spans="1:6">
      <c r="A672" s="38"/>
      <c r="D672" s="39"/>
      <c r="E672" s="1"/>
      <c r="F672" s="1"/>
    </row>
    <row r="673" spans="1:6">
      <c r="A673" s="38"/>
      <c r="D673" s="39"/>
      <c r="E673" s="1"/>
      <c r="F673" s="1"/>
    </row>
    <row r="674" spans="1:6">
      <c r="A674" s="38"/>
      <c r="D674" s="39"/>
      <c r="E674" s="1"/>
      <c r="F674" s="1"/>
    </row>
    <row r="675" spans="1:6">
      <c r="A675" s="38"/>
      <c r="D675" s="39"/>
      <c r="E675" s="1"/>
      <c r="F675" s="1"/>
    </row>
    <row r="676" spans="1:6">
      <c r="A676" s="38"/>
      <c r="D676" s="39"/>
      <c r="E676" s="1"/>
      <c r="F676" s="1"/>
    </row>
    <row r="677" spans="1:6">
      <c r="A677" s="38"/>
      <c r="D677" s="39"/>
      <c r="E677" s="1"/>
      <c r="F677" s="1"/>
    </row>
    <row r="678" spans="1:6">
      <c r="A678" s="38"/>
      <c r="D678" s="39"/>
      <c r="E678" s="1"/>
      <c r="F678" s="1"/>
    </row>
    <row r="679" spans="1:6">
      <c r="A679" s="38"/>
      <c r="D679" s="39"/>
      <c r="E679" s="1"/>
      <c r="F679" s="1"/>
    </row>
    <row r="680" spans="1:6">
      <c r="A680" s="38"/>
      <c r="D680" s="39"/>
      <c r="E680" s="1"/>
      <c r="F680" s="1"/>
    </row>
    <row r="681" spans="1:6">
      <c r="A681" s="38"/>
      <c r="D681" s="39"/>
      <c r="E681" s="1"/>
      <c r="F681" s="1"/>
    </row>
    <row r="682" spans="1:6">
      <c r="A682" s="38"/>
      <c r="D682" s="39"/>
      <c r="E682" s="1"/>
      <c r="F682" s="1"/>
    </row>
    <row r="683" spans="1:6">
      <c r="A683" s="38"/>
      <c r="D683" s="39"/>
      <c r="E683" s="1"/>
      <c r="F683" s="1"/>
    </row>
    <row r="684" spans="1:6">
      <c r="A684" s="38"/>
      <c r="D684" s="39"/>
      <c r="E684" s="1"/>
      <c r="F684" s="1"/>
    </row>
    <row r="685" spans="1:6">
      <c r="A685" s="38"/>
      <c r="D685" s="39"/>
      <c r="E685" s="1"/>
      <c r="F685" s="1"/>
    </row>
    <row r="686" spans="1:6">
      <c r="A686" s="38"/>
      <c r="D686" s="39"/>
      <c r="E686" s="1"/>
      <c r="F686" s="1"/>
    </row>
    <row r="687" spans="1:6">
      <c r="A687" s="38"/>
      <c r="D687" s="39"/>
      <c r="E687" s="1"/>
      <c r="F687" s="1"/>
    </row>
    <row r="688" spans="1:6">
      <c r="A688" s="38"/>
      <c r="D688" s="39"/>
      <c r="E688" s="1"/>
      <c r="F688" s="1"/>
    </row>
    <row r="689" spans="1:6">
      <c r="A689" s="38"/>
      <c r="D689" s="39"/>
      <c r="E689" s="1"/>
      <c r="F689" s="1"/>
    </row>
    <row r="690" spans="1:6">
      <c r="A690" s="38"/>
      <c r="D690" s="39"/>
      <c r="E690" s="1"/>
      <c r="F690" s="1"/>
    </row>
    <row r="691" spans="1:6">
      <c r="A691" s="38"/>
      <c r="D691" s="39"/>
      <c r="E691" s="1"/>
      <c r="F691" s="1"/>
    </row>
    <row r="692" spans="1:6">
      <c r="A692" s="38"/>
      <c r="D692" s="39"/>
      <c r="E692" s="1"/>
      <c r="F692" s="1"/>
    </row>
    <row r="693" spans="1:6">
      <c r="A693" s="38"/>
      <c r="D693" s="39"/>
      <c r="E693" s="1"/>
      <c r="F693" s="1"/>
    </row>
    <row r="694" spans="1:6">
      <c r="A694" s="38"/>
      <c r="D694" s="39"/>
      <c r="E694" s="1"/>
      <c r="F694" s="1"/>
    </row>
    <row r="695" spans="1:6">
      <c r="A695" s="38"/>
      <c r="D695" s="39"/>
      <c r="E695" s="1"/>
      <c r="F695" s="1"/>
    </row>
    <row r="696" spans="1:6">
      <c r="A696" s="38"/>
      <c r="D696" s="39"/>
      <c r="E696" s="1"/>
      <c r="F696" s="1"/>
    </row>
    <row r="697" spans="1:6">
      <c r="A697" s="38"/>
      <c r="D697" s="39"/>
      <c r="E697" s="1"/>
      <c r="F697" s="1"/>
    </row>
    <row r="698" spans="1:6">
      <c r="A698" s="38"/>
      <c r="D698" s="39"/>
      <c r="E698" s="1"/>
      <c r="F698" s="1"/>
    </row>
    <row r="699" spans="1:6">
      <c r="A699" s="38"/>
      <c r="D699" s="39"/>
      <c r="E699" s="1"/>
      <c r="F699" s="1"/>
    </row>
    <row r="700" spans="1:6">
      <c r="A700" s="38"/>
      <c r="D700" s="39"/>
      <c r="E700" s="1"/>
      <c r="F700" s="1"/>
    </row>
    <row r="701" spans="1:6">
      <c r="A701" s="38"/>
      <c r="D701" s="39"/>
      <c r="E701" s="1"/>
      <c r="F701" s="1"/>
    </row>
    <row r="702" spans="1:6">
      <c r="A702" s="38"/>
      <c r="D702" s="39"/>
      <c r="E702" s="1"/>
      <c r="F702" s="1"/>
    </row>
    <row r="703" spans="1:6">
      <c r="A703" s="38"/>
      <c r="D703" s="39"/>
      <c r="E703" s="1"/>
      <c r="F703" s="1"/>
    </row>
    <row r="704" spans="1:6">
      <c r="A704" s="38"/>
      <c r="D704" s="39"/>
      <c r="E704" s="1"/>
      <c r="F704" s="1"/>
    </row>
    <row r="705" spans="1:6">
      <c r="A705" s="38"/>
      <c r="D705" s="39"/>
      <c r="E705" s="1"/>
      <c r="F705" s="1"/>
    </row>
    <row r="706" spans="1:6">
      <c r="A706" s="38"/>
      <c r="D706" s="39"/>
      <c r="E706" s="1"/>
      <c r="F706" s="1"/>
    </row>
    <row r="707" spans="1:6">
      <c r="A707" s="38"/>
      <c r="D707" s="39"/>
      <c r="E707" s="1"/>
      <c r="F707" s="1"/>
    </row>
    <row r="708" spans="1:6">
      <c r="A708" s="38"/>
      <c r="D708" s="39"/>
      <c r="E708" s="1"/>
      <c r="F708" s="1"/>
    </row>
    <row r="709" spans="1:6">
      <c r="A709" s="38"/>
      <c r="D709" s="39"/>
      <c r="E709" s="1"/>
      <c r="F709" s="1"/>
    </row>
    <row r="710" spans="1:6">
      <c r="A710" s="38"/>
      <c r="D710" s="39"/>
      <c r="E710" s="1"/>
      <c r="F710" s="1"/>
    </row>
    <row r="711" spans="1:6">
      <c r="A711" s="38"/>
      <c r="D711" s="39"/>
      <c r="E711" s="1"/>
      <c r="F711" s="1"/>
    </row>
    <row r="712" spans="1:6">
      <c r="A712" s="38"/>
      <c r="D712" s="39"/>
      <c r="E712" s="1"/>
      <c r="F712" s="1"/>
    </row>
    <row r="713" spans="1:6">
      <c r="A713" s="38"/>
      <c r="D713" s="39"/>
      <c r="E713" s="1"/>
      <c r="F713" s="1"/>
    </row>
    <row r="714" spans="1:6">
      <c r="A714" s="38"/>
      <c r="D714" s="39"/>
      <c r="E714" s="1"/>
      <c r="F714" s="1"/>
    </row>
    <row r="715" spans="1:6">
      <c r="A715" s="38"/>
      <c r="D715" s="39"/>
      <c r="E715" s="1"/>
      <c r="F715" s="1"/>
    </row>
    <row r="716" spans="1:6">
      <c r="A716" s="38"/>
      <c r="D716" s="39"/>
      <c r="E716" s="1"/>
      <c r="F716" s="1"/>
    </row>
    <row r="717" spans="1:6">
      <c r="A717" s="38"/>
      <c r="D717" s="39"/>
      <c r="E717" s="1"/>
      <c r="F717" s="1"/>
    </row>
    <row r="718" spans="1:6">
      <c r="A718" s="38"/>
      <c r="D718" s="39"/>
      <c r="E718" s="1"/>
      <c r="F718" s="1"/>
    </row>
    <row r="719" spans="1:6">
      <c r="A719" s="38"/>
      <c r="D719" s="39"/>
      <c r="E719" s="1"/>
      <c r="F719" s="1"/>
    </row>
    <row r="720" spans="1:6">
      <c r="A720" s="38"/>
      <c r="D720" s="39"/>
      <c r="E720" s="1"/>
      <c r="F720" s="1"/>
    </row>
    <row r="721" spans="1:6">
      <c r="A721" s="38"/>
      <c r="D721" s="39"/>
      <c r="E721" s="1"/>
      <c r="F721" s="1"/>
    </row>
    <row r="722" spans="1:6">
      <c r="A722" s="38"/>
      <c r="D722" s="39"/>
      <c r="E722" s="1"/>
      <c r="F722" s="1"/>
    </row>
    <row r="723" spans="1:6">
      <c r="A723" s="38"/>
      <c r="D723" s="39"/>
      <c r="E723" s="1"/>
      <c r="F723" s="1"/>
    </row>
    <row r="724" spans="1:6">
      <c r="A724" s="38"/>
      <c r="D724" s="39"/>
      <c r="E724" s="1"/>
      <c r="F724" s="1"/>
    </row>
    <row r="725" spans="1:6">
      <c r="A725" s="38"/>
      <c r="D725" s="39"/>
      <c r="E725" s="1"/>
      <c r="F725" s="1"/>
    </row>
    <row r="726" spans="1:6">
      <c r="A726" s="38"/>
      <c r="D726" s="39"/>
      <c r="E726" s="1"/>
      <c r="F726" s="1"/>
    </row>
    <row r="727" spans="1:6">
      <c r="A727" s="38"/>
      <c r="D727" s="39"/>
      <c r="E727" s="1"/>
      <c r="F727" s="1"/>
    </row>
    <row r="728" spans="1:6">
      <c r="A728" s="38"/>
      <c r="D728" s="39"/>
      <c r="E728" s="1"/>
      <c r="F728" s="1"/>
    </row>
    <row r="729" spans="1:6">
      <c r="A729" s="38"/>
      <c r="D729" s="39"/>
      <c r="E729" s="1"/>
      <c r="F729" s="1"/>
    </row>
    <row r="730" spans="1:6">
      <c r="A730" s="38"/>
      <c r="D730" s="39"/>
      <c r="E730" s="1"/>
      <c r="F730" s="1"/>
    </row>
    <row r="731" spans="1:6">
      <c r="A731" s="38"/>
      <c r="D731" s="39"/>
      <c r="E731" s="1"/>
      <c r="F731" s="1"/>
    </row>
    <row r="732" spans="1:6">
      <c r="A732" s="38"/>
      <c r="D732" s="39"/>
      <c r="E732" s="1"/>
      <c r="F732" s="1"/>
    </row>
    <row r="733" spans="1:6">
      <c r="A733" s="38"/>
      <c r="D733" s="39"/>
      <c r="E733" s="1"/>
      <c r="F733" s="1"/>
    </row>
    <row r="734" spans="1:6">
      <c r="A734" s="38"/>
      <c r="D734" s="39"/>
      <c r="E734" s="1"/>
      <c r="F734" s="1"/>
    </row>
    <row r="735" spans="1:6">
      <c r="A735" s="38"/>
      <c r="D735" s="39"/>
      <c r="E735" s="1"/>
      <c r="F735" s="1"/>
    </row>
    <row r="736" spans="1:6">
      <c r="A736" s="38"/>
      <c r="D736" s="39"/>
      <c r="E736" s="1"/>
      <c r="F736" s="1"/>
    </row>
    <row r="737" spans="1:6">
      <c r="A737" s="38"/>
      <c r="D737" s="39"/>
      <c r="E737" s="1"/>
      <c r="F737" s="1"/>
    </row>
    <row r="738" spans="1:6">
      <c r="A738" s="38"/>
      <c r="D738" s="39"/>
      <c r="E738" s="1"/>
      <c r="F738" s="1"/>
    </row>
    <row r="739" spans="1:6">
      <c r="A739" s="38"/>
      <c r="D739" s="39"/>
      <c r="E739" s="1"/>
      <c r="F739" s="1"/>
    </row>
    <row r="740" spans="1:6">
      <c r="A740" s="38"/>
      <c r="D740" s="39"/>
      <c r="E740" s="1"/>
      <c r="F740" s="1"/>
    </row>
    <row r="741" spans="1:6">
      <c r="A741" s="38"/>
      <c r="D741" s="39"/>
      <c r="E741" s="1"/>
      <c r="F741" s="1"/>
    </row>
    <row r="742" spans="1:6">
      <c r="A742" s="38"/>
      <c r="D742" s="39"/>
      <c r="E742" s="1"/>
      <c r="F742" s="1"/>
    </row>
    <row r="743" spans="1:6">
      <c r="A743" s="38"/>
      <c r="D743" s="39"/>
      <c r="E743" s="1"/>
      <c r="F743" s="1"/>
    </row>
    <row r="744" spans="1:6">
      <c r="A744" s="38"/>
      <c r="D744" s="39"/>
      <c r="E744" s="1"/>
      <c r="F744" s="1"/>
    </row>
    <row r="745" spans="1:6">
      <c r="A745" s="38"/>
      <c r="D745" s="39"/>
      <c r="E745" s="1"/>
      <c r="F745" s="1"/>
    </row>
    <row r="746" spans="1:6">
      <c r="A746" s="38"/>
      <c r="D746" s="39"/>
      <c r="E746" s="1"/>
      <c r="F746" s="1"/>
    </row>
    <row r="747" spans="1:6">
      <c r="A747" s="38"/>
      <c r="D747" s="39"/>
      <c r="E747" s="1"/>
      <c r="F747" s="1"/>
    </row>
    <row r="748" spans="1:6">
      <c r="A748" s="38"/>
      <c r="D748" s="39"/>
      <c r="E748" s="1"/>
      <c r="F748" s="1"/>
    </row>
    <row r="749" spans="1:6">
      <c r="A749" s="38"/>
      <c r="D749" s="39"/>
      <c r="E749" s="1"/>
      <c r="F749" s="1"/>
    </row>
    <row r="750" spans="1:6">
      <c r="A750" s="38"/>
      <c r="D750" s="39"/>
      <c r="E750" s="1"/>
      <c r="F750" s="1"/>
    </row>
    <row r="751" spans="1:6">
      <c r="A751" s="38"/>
      <c r="D751" s="39"/>
      <c r="E751" s="1"/>
      <c r="F751" s="1"/>
    </row>
    <row r="752" spans="1:6">
      <c r="A752" s="38"/>
      <c r="D752" s="39"/>
      <c r="E752" s="1"/>
      <c r="F752" s="1"/>
    </row>
    <row r="753" spans="1:6">
      <c r="A753" s="38"/>
      <c r="D753" s="39"/>
      <c r="E753" s="1"/>
      <c r="F753" s="1"/>
    </row>
    <row r="754" spans="1:6">
      <c r="A754" s="38"/>
      <c r="D754" s="39"/>
      <c r="E754" s="1"/>
      <c r="F754" s="1"/>
    </row>
    <row r="755" spans="1:6">
      <c r="A755" s="38"/>
      <c r="D755" s="39"/>
      <c r="E755" s="1"/>
      <c r="F755" s="1"/>
    </row>
    <row r="756" spans="1:6">
      <c r="A756" s="38"/>
      <c r="D756" s="39"/>
      <c r="E756" s="1"/>
      <c r="F756" s="1"/>
    </row>
    <row r="757" spans="1:6">
      <c r="A757" s="38"/>
      <c r="D757" s="39"/>
      <c r="E757" s="1"/>
      <c r="F757" s="1"/>
    </row>
    <row r="758" spans="1:6">
      <c r="A758" s="38"/>
      <c r="D758" s="39"/>
      <c r="E758" s="1"/>
      <c r="F758" s="1"/>
    </row>
    <row r="759" spans="1:6">
      <c r="A759" s="38"/>
      <c r="D759" s="39"/>
      <c r="E759" s="1"/>
      <c r="F759" s="1"/>
    </row>
    <row r="760" spans="1:6">
      <c r="A760" s="38"/>
      <c r="D760" s="39"/>
      <c r="E760" s="1"/>
      <c r="F760" s="1"/>
    </row>
    <row r="761" spans="1:6">
      <c r="A761" s="38"/>
      <c r="D761" s="39"/>
      <c r="E761" s="1"/>
      <c r="F761" s="1"/>
    </row>
    <row r="762" spans="1:6">
      <c r="A762" s="38"/>
      <c r="D762" s="39"/>
      <c r="E762" s="1"/>
      <c r="F762" s="1"/>
    </row>
    <row r="763" spans="1:6">
      <c r="A763" s="38"/>
      <c r="D763" s="39"/>
      <c r="E763" s="1"/>
      <c r="F763" s="1"/>
    </row>
    <row r="764" spans="1:6">
      <c r="A764" s="38"/>
      <c r="D764" s="39"/>
      <c r="E764" s="1"/>
      <c r="F764" s="1"/>
    </row>
    <row r="765" spans="1:6">
      <c r="A765" s="38"/>
      <c r="D765" s="39"/>
      <c r="E765" s="1"/>
      <c r="F765" s="1"/>
    </row>
    <row r="766" spans="1:6">
      <c r="A766" s="38"/>
      <c r="D766" s="39"/>
      <c r="E766" s="1"/>
      <c r="F766" s="1"/>
    </row>
    <row r="767" spans="1:6">
      <c r="A767" s="38"/>
      <c r="D767" s="39"/>
      <c r="E767" s="1"/>
      <c r="F767" s="1"/>
    </row>
    <row r="768" spans="1:6">
      <c r="A768" s="38"/>
      <c r="D768" s="39"/>
      <c r="E768" s="1"/>
      <c r="F768" s="1"/>
    </row>
    <row r="769" spans="1:6">
      <c r="A769" s="38"/>
      <c r="D769" s="39"/>
      <c r="E769" s="1"/>
      <c r="F769" s="1"/>
    </row>
    <row r="770" spans="1:6">
      <c r="A770" s="38"/>
      <c r="D770" s="39"/>
      <c r="E770" s="1"/>
      <c r="F770" s="1"/>
    </row>
    <row r="771" spans="1:6">
      <c r="A771" s="38"/>
      <c r="D771" s="39"/>
      <c r="E771" s="1"/>
      <c r="F771" s="1"/>
    </row>
    <row r="772" spans="1:6">
      <c r="A772" s="38"/>
      <c r="D772" s="39"/>
      <c r="E772" s="1"/>
      <c r="F772" s="1"/>
    </row>
    <row r="773" spans="1:6">
      <c r="A773" s="38"/>
      <c r="D773" s="39"/>
      <c r="E773" s="1"/>
      <c r="F773" s="1"/>
    </row>
    <row r="774" spans="1:6">
      <c r="A774" s="38"/>
      <c r="D774" s="39"/>
      <c r="E774" s="1"/>
      <c r="F774" s="1"/>
    </row>
    <row r="775" spans="1:6">
      <c r="A775" s="38"/>
      <c r="D775" s="39"/>
      <c r="E775" s="1"/>
      <c r="F775" s="1"/>
    </row>
    <row r="776" spans="1:6">
      <c r="A776" s="38"/>
      <c r="D776" s="39"/>
      <c r="E776" s="1"/>
      <c r="F776" s="1"/>
    </row>
    <row r="777" spans="1:6">
      <c r="A777" s="38"/>
      <c r="D777" s="39"/>
      <c r="E777" s="1"/>
      <c r="F777" s="1"/>
    </row>
    <row r="778" spans="1:6">
      <c r="A778" s="38"/>
      <c r="D778" s="39"/>
      <c r="E778" s="1"/>
      <c r="F778" s="1"/>
    </row>
    <row r="779" spans="1:6">
      <c r="A779" s="38"/>
      <c r="D779" s="39"/>
      <c r="E779" s="1"/>
      <c r="F779" s="1"/>
    </row>
    <row r="780" spans="1:6">
      <c r="A780" s="38"/>
      <c r="D780" s="39"/>
      <c r="E780" s="1"/>
      <c r="F780" s="1"/>
    </row>
    <row r="781" spans="1:6">
      <c r="A781" s="38"/>
      <c r="D781" s="39"/>
      <c r="E781" s="1"/>
      <c r="F781" s="1"/>
    </row>
    <row r="782" spans="1:6">
      <c r="A782" s="38"/>
      <c r="D782" s="39"/>
      <c r="E782" s="1"/>
      <c r="F782" s="1"/>
    </row>
    <row r="783" spans="1:6">
      <c r="A783" s="38"/>
      <c r="D783" s="39"/>
      <c r="E783" s="1"/>
      <c r="F783" s="1"/>
    </row>
    <row r="784" spans="1:6">
      <c r="A784" s="38"/>
      <c r="D784" s="39"/>
      <c r="E784" s="1"/>
      <c r="F784" s="1"/>
    </row>
    <row r="785" spans="1:6">
      <c r="A785" s="38"/>
      <c r="D785" s="39"/>
      <c r="E785" s="1"/>
      <c r="F785" s="1"/>
    </row>
    <row r="786" spans="1:6">
      <c r="A786" s="38"/>
      <c r="D786" s="39"/>
      <c r="E786" s="1"/>
      <c r="F786" s="1"/>
    </row>
    <row r="787" spans="1:6">
      <c r="A787" s="38"/>
      <c r="D787" s="39"/>
      <c r="E787" s="1"/>
      <c r="F787" s="1"/>
    </row>
    <row r="788" spans="1:6">
      <c r="A788" s="38"/>
      <c r="D788" s="39"/>
      <c r="E788" s="1"/>
      <c r="F788" s="1"/>
    </row>
    <row r="789" spans="1:6">
      <c r="A789" s="38"/>
      <c r="D789" s="39"/>
      <c r="E789" s="1"/>
      <c r="F789" s="1"/>
    </row>
    <row r="790" spans="1:6">
      <c r="A790" s="38"/>
      <c r="D790" s="39"/>
      <c r="E790" s="1"/>
      <c r="F790" s="1"/>
    </row>
    <row r="791" spans="1:6">
      <c r="A791" s="38"/>
      <c r="D791" s="39"/>
      <c r="E791" s="1"/>
      <c r="F791" s="1"/>
    </row>
    <row r="792" spans="1:6">
      <c r="A792" s="38"/>
      <c r="D792" s="39"/>
      <c r="E792" s="1"/>
      <c r="F792" s="1"/>
    </row>
    <row r="793" spans="1:6">
      <c r="A793" s="38"/>
      <c r="D793" s="39"/>
      <c r="E793" s="1"/>
      <c r="F793" s="1"/>
    </row>
    <row r="794" spans="1:6">
      <c r="A794" s="38"/>
      <c r="D794" s="39"/>
      <c r="E794" s="1"/>
      <c r="F794" s="1"/>
    </row>
    <row r="795" spans="1:6">
      <c r="A795" s="38"/>
      <c r="D795" s="39"/>
      <c r="E795" s="1"/>
      <c r="F795" s="1"/>
    </row>
    <row r="796" spans="1:6">
      <c r="A796" s="38"/>
      <c r="D796" s="39"/>
      <c r="E796" s="1"/>
      <c r="F796" s="1"/>
    </row>
    <row r="797" spans="1:6">
      <c r="A797" s="38"/>
      <c r="D797" s="39"/>
      <c r="E797" s="1"/>
      <c r="F797" s="1"/>
    </row>
    <row r="798" spans="1:6">
      <c r="A798" s="38"/>
      <c r="D798" s="39"/>
      <c r="E798" s="1"/>
      <c r="F798" s="1"/>
    </row>
    <row r="799" spans="1:6">
      <c r="A799" s="38"/>
      <c r="D799" s="39"/>
      <c r="E799" s="1"/>
      <c r="F799" s="1"/>
    </row>
    <row r="800" spans="1:6">
      <c r="A800" s="38"/>
      <c r="D800" s="39"/>
      <c r="E800" s="1"/>
      <c r="F800" s="1"/>
    </row>
    <row r="801" spans="1:6">
      <c r="A801" s="38"/>
      <c r="D801" s="39"/>
      <c r="E801" s="1"/>
      <c r="F801" s="1"/>
    </row>
    <row r="802" spans="1:6">
      <c r="A802" s="38"/>
      <c r="D802" s="39"/>
      <c r="E802" s="1"/>
      <c r="F802" s="1"/>
    </row>
    <row r="803" spans="1:6">
      <c r="A803" s="38"/>
      <c r="D803" s="39"/>
      <c r="E803" s="1"/>
      <c r="F803" s="1"/>
    </row>
    <row r="804" spans="1:6">
      <c r="A804" s="38"/>
      <c r="D804" s="39"/>
      <c r="E804" s="1"/>
      <c r="F804" s="1"/>
    </row>
    <row r="805" spans="1:6">
      <c r="A805" s="38"/>
      <c r="D805" s="39"/>
      <c r="E805" s="1"/>
      <c r="F805" s="1"/>
    </row>
    <row r="806" spans="1:6">
      <c r="A806" s="38"/>
      <c r="D806" s="39"/>
      <c r="E806" s="1"/>
      <c r="F806" s="1"/>
    </row>
    <row r="807" spans="1:6">
      <c r="A807" s="38"/>
      <c r="D807" s="39"/>
      <c r="E807" s="1"/>
      <c r="F807" s="1"/>
    </row>
    <row r="808" spans="1:6">
      <c r="A808" s="38"/>
      <c r="D808" s="39"/>
      <c r="E808" s="1"/>
      <c r="F808" s="1"/>
    </row>
    <row r="809" spans="1:6">
      <c r="A809" s="38"/>
      <c r="D809" s="39"/>
      <c r="E809" s="1"/>
      <c r="F809" s="1"/>
    </row>
    <row r="810" spans="1:6">
      <c r="A810" s="38"/>
      <c r="D810" s="39"/>
      <c r="E810" s="1"/>
      <c r="F810" s="1"/>
    </row>
    <row r="811" spans="1:6">
      <c r="A811" s="38"/>
      <c r="D811" s="39"/>
      <c r="E811" s="1"/>
      <c r="F811" s="1"/>
    </row>
    <row r="812" spans="1:6">
      <c r="A812" s="38"/>
      <c r="D812" s="39"/>
      <c r="E812" s="1"/>
      <c r="F812" s="1"/>
    </row>
    <row r="813" spans="1:6">
      <c r="A813" s="38"/>
      <c r="D813" s="39"/>
      <c r="E813" s="1"/>
      <c r="F813" s="1"/>
    </row>
    <row r="814" spans="1:6">
      <c r="A814" s="38"/>
      <c r="D814" s="39"/>
      <c r="E814" s="1"/>
      <c r="F814" s="1"/>
    </row>
    <row r="815" spans="1:6">
      <c r="A815" s="38"/>
      <c r="D815" s="39"/>
      <c r="E815" s="1"/>
      <c r="F815" s="1"/>
    </row>
    <row r="816" spans="1:6">
      <c r="A816" s="38"/>
      <c r="D816" s="39"/>
      <c r="E816" s="1"/>
      <c r="F816" s="1"/>
    </row>
    <row r="817" spans="1:6">
      <c r="A817" s="38"/>
      <c r="D817" s="39"/>
      <c r="E817" s="1"/>
      <c r="F817" s="1"/>
    </row>
    <row r="818" spans="1:6">
      <c r="A818" s="38"/>
      <c r="D818" s="39"/>
      <c r="E818" s="1"/>
      <c r="F818" s="1"/>
    </row>
    <row r="819" spans="1:6">
      <c r="A819" s="38"/>
      <c r="D819" s="39"/>
      <c r="E819" s="1"/>
      <c r="F819" s="1"/>
    </row>
    <row r="820" spans="1:6">
      <c r="A820" s="38"/>
      <c r="D820" s="39"/>
      <c r="E820" s="1"/>
      <c r="F820" s="1"/>
    </row>
    <row r="821" spans="1:6">
      <c r="A821" s="38"/>
      <c r="D821" s="39"/>
      <c r="E821" s="1"/>
      <c r="F821" s="1"/>
    </row>
    <row r="822" spans="1:6">
      <c r="A822" s="38"/>
      <c r="D822" s="39"/>
      <c r="E822" s="1"/>
      <c r="F822" s="1"/>
    </row>
    <row r="823" spans="1:6">
      <c r="A823" s="38"/>
      <c r="D823" s="39"/>
      <c r="E823" s="1"/>
      <c r="F823" s="1"/>
    </row>
    <row r="824" spans="1:6">
      <c r="A824" s="38"/>
      <c r="D824" s="39"/>
      <c r="E824" s="1"/>
      <c r="F824" s="1"/>
    </row>
    <row r="825" spans="1:6">
      <c r="A825" s="38"/>
      <c r="D825" s="39"/>
      <c r="E825" s="1"/>
      <c r="F825" s="1"/>
    </row>
    <row r="826" spans="1:6">
      <c r="A826" s="38"/>
      <c r="D826" s="39"/>
      <c r="E826" s="1"/>
      <c r="F826" s="1"/>
    </row>
    <row r="827" spans="1:6">
      <c r="A827" s="38"/>
      <c r="D827" s="39"/>
      <c r="E827" s="1"/>
      <c r="F827" s="1"/>
    </row>
    <row r="828" spans="1:6">
      <c r="A828" s="38"/>
      <c r="D828" s="39"/>
      <c r="E828" s="1"/>
      <c r="F828" s="1"/>
    </row>
    <row r="829" spans="1:6">
      <c r="A829" s="38"/>
      <c r="D829" s="39"/>
      <c r="E829" s="1"/>
      <c r="F829" s="1"/>
    </row>
    <row r="830" spans="1:6">
      <c r="A830" s="38"/>
      <c r="D830" s="39"/>
      <c r="E830" s="1"/>
      <c r="F830" s="1"/>
    </row>
    <row r="831" spans="1:6">
      <c r="A831" s="38"/>
      <c r="D831" s="39"/>
      <c r="E831" s="1"/>
      <c r="F831" s="1"/>
    </row>
    <row r="832" spans="1:6">
      <c r="A832" s="38"/>
      <c r="D832" s="39"/>
      <c r="E832" s="1"/>
      <c r="F832" s="1"/>
    </row>
    <row r="833" spans="1:6">
      <c r="A833" s="38"/>
      <c r="D833" s="39"/>
      <c r="E833" s="1"/>
      <c r="F833" s="1"/>
    </row>
    <row r="834" spans="1:6">
      <c r="A834" s="38"/>
      <c r="D834" s="39"/>
      <c r="E834" s="1"/>
      <c r="F834" s="1"/>
    </row>
    <row r="835" spans="1:6">
      <c r="A835" s="38"/>
      <c r="D835" s="39"/>
      <c r="E835" s="1"/>
      <c r="F835" s="1"/>
    </row>
    <row r="836" spans="1:6">
      <c r="A836" s="38"/>
      <c r="D836" s="39"/>
      <c r="E836" s="1"/>
      <c r="F836" s="1"/>
    </row>
    <row r="837" spans="1:6">
      <c r="A837" s="38"/>
      <c r="D837" s="39"/>
      <c r="E837" s="1"/>
      <c r="F837" s="1"/>
    </row>
    <row r="838" spans="1:6">
      <c r="A838" s="38"/>
      <c r="D838" s="39"/>
      <c r="E838" s="1"/>
      <c r="F838" s="1"/>
    </row>
    <row r="839" spans="1:6">
      <c r="A839" s="38"/>
      <c r="D839" s="39"/>
      <c r="E839" s="1"/>
      <c r="F839" s="1"/>
    </row>
    <row r="840" spans="1:6">
      <c r="A840" s="38"/>
      <c r="D840" s="39"/>
      <c r="E840" s="1"/>
      <c r="F840" s="1"/>
    </row>
    <row r="841" spans="1:6">
      <c r="A841" s="38"/>
      <c r="D841" s="39"/>
      <c r="E841" s="1"/>
      <c r="F841" s="1"/>
    </row>
    <row r="842" spans="1:6">
      <c r="A842" s="38"/>
      <c r="D842" s="39"/>
      <c r="E842" s="1"/>
      <c r="F842" s="1"/>
    </row>
    <row r="843" spans="1:6">
      <c r="A843" s="38"/>
      <c r="D843" s="39"/>
      <c r="E843" s="1"/>
      <c r="F843" s="1"/>
    </row>
    <row r="844" spans="1:6">
      <c r="A844" s="38"/>
      <c r="D844" s="39"/>
      <c r="E844" s="1"/>
      <c r="F844" s="1"/>
    </row>
    <row r="845" spans="1:6">
      <c r="A845" s="38"/>
      <c r="D845" s="39"/>
      <c r="E845" s="1"/>
      <c r="F845" s="1"/>
    </row>
    <row r="846" spans="1:6">
      <c r="A846" s="38"/>
      <c r="D846" s="39"/>
      <c r="E846" s="1"/>
      <c r="F846" s="1"/>
    </row>
    <row r="847" spans="1:6">
      <c r="A847" s="38"/>
      <c r="D847" s="39"/>
      <c r="E847" s="1"/>
      <c r="F847" s="1"/>
    </row>
    <row r="848" spans="1:6">
      <c r="A848" s="38"/>
      <c r="D848" s="39"/>
      <c r="E848" s="1"/>
      <c r="F848" s="1"/>
    </row>
    <row r="849" spans="1:6">
      <c r="A849" s="38"/>
      <c r="D849" s="39"/>
      <c r="E849" s="1"/>
      <c r="F849" s="1"/>
    </row>
    <row r="850" spans="1:6">
      <c r="A850" s="38"/>
      <c r="D850" s="39"/>
      <c r="E850" s="1"/>
      <c r="F850" s="1"/>
    </row>
    <row r="851" spans="1:6">
      <c r="A851" s="38"/>
      <c r="D851" s="39"/>
      <c r="E851" s="1"/>
      <c r="F851" s="1"/>
    </row>
    <row r="852" spans="1:6">
      <c r="A852" s="38"/>
      <c r="D852" s="39"/>
      <c r="E852" s="1"/>
      <c r="F852" s="1"/>
    </row>
    <row r="853" spans="1:6">
      <c r="A853" s="38"/>
      <c r="D853" s="39"/>
      <c r="E853" s="1"/>
      <c r="F853" s="1"/>
    </row>
    <row r="854" spans="1:6">
      <c r="A854" s="38"/>
      <c r="D854" s="39"/>
      <c r="E854" s="1"/>
      <c r="F854" s="1"/>
    </row>
    <row r="855" spans="1:6">
      <c r="A855" s="38"/>
      <c r="D855" s="39"/>
      <c r="E855" s="1"/>
      <c r="F855" s="1"/>
    </row>
    <row r="856" spans="1:6">
      <c r="A856" s="38"/>
      <c r="D856" s="39"/>
      <c r="E856" s="1"/>
      <c r="F856" s="1"/>
    </row>
    <row r="857" spans="1:6">
      <c r="A857" s="38"/>
      <c r="D857" s="39"/>
      <c r="E857" s="1"/>
      <c r="F857" s="1"/>
    </row>
    <row r="858" spans="1:6">
      <c r="A858" s="38"/>
      <c r="D858" s="39"/>
      <c r="E858" s="1"/>
      <c r="F858" s="1"/>
    </row>
    <row r="859" spans="1:6">
      <c r="A859" s="38"/>
      <c r="D859" s="39"/>
      <c r="E859" s="1"/>
      <c r="F859" s="1"/>
    </row>
    <row r="860" spans="1:6">
      <c r="A860" s="38"/>
      <c r="D860" s="39"/>
      <c r="E860" s="1"/>
      <c r="F860" s="1"/>
    </row>
    <row r="861" spans="1:6">
      <c r="A861" s="38"/>
      <c r="D861" s="39"/>
      <c r="E861" s="1"/>
      <c r="F861" s="1"/>
    </row>
    <row r="862" spans="1:6">
      <c r="A862" s="38"/>
      <c r="D862" s="39"/>
      <c r="E862" s="1"/>
      <c r="F862" s="1"/>
    </row>
    <row r="863" spans="1:6">
      <c r="A863" s="38"/>
      <c r="D863" s="39"/>
      <c r="E863" s="1"/>
      <c r="F863" s="1"/>
    </row>
    <row r="864" spans="1:6">
      <c r="A864" s="38"/>
      <c r="D864" s="39"/>
      <c r="E864" s="1"/>
      <c r="F864" s="1"/>
    </row>
    <row r="865" spans="1:6">
      <c r="A865" s="38"/>
      <c r="D865" s="39"/>
      <c r="E865" s="1"/>
      <c r="F865" s="1"/>
    </row>
    <row r="866" spans="1:6">
      <c r="A866" s="38"/>
      <c r="D866" s="39"/>
      <c r="E866" s="1"/>
      <c r="F866" s="1"/>
    </row>
    <row r="867" spans="1:6">
      <c r="A867" s="38"/>
      <c r="D867" s="39"/>
      <c r="E867" s="1"/>
      <c r="F867" s="1"/>
    </row>
    <row r="868" spans="1:6">
      <c r="A868" s="38"/>
      <c r="D868" s="39"/>
      <c r="E868" s="1"/>
      <c r="F868" s="1"/>
    </row>
    <row r="869" spans="1:6">
      <c r="A869" s="38"/>
      <c r="D869" s="39"/>
      <c r="E869" s="1"/>
      <c r="F869" s="1"/>
    </row>
    <row r="870" spans="1:6">
      <c r="A870" s="38"/>
      <c r="D870" s="39"/>
      <c r="E870" s="1"/>
      <c r="F870" s="1"/>
    </row>
    <row r="871" spans="1:6">
      <c r="A871" s="38"/>
      <c r="D871" s="39"/>
      <c r="E871" s="1"/>
      <c r="F871" s="1"/>
    </row>
    <row r="872" spans="1:6">
      <c r="A872" s="38"/>
      <c r="D872" s="39"/>
      <c r="E872" s="1"/>
      <c r="F872" s="1"/>
    </row>
    <row r="873" spans="1:6">
      <c r="A873" s="38"/>
      <c r="D873" s="39"/>
      <c r="E873" s="1"/>
      <c r="F873" s="1"/>
    </row>
    <row r="874" spans="1:6">
      <c r="A874" s="38"/>
      <c r="D874" s="39"/>
      <c r="E874" s="1"/>
      <c r="F874" s="1"/>
    </row>
    <row r="875" spans="1:6">
      <c r="A875" s="38"/>
      <c r="D875" s="39"/>
      <c r="E875" s="1"/>
      <c r="F875" s="1"/>
    </row>
    <row r="876" spans="1:6">
      <c r="A876" s="38"/>
      <c r="D876" s="39"/>
      <c r="E876" s="1"/>
      <c r="F876" s="1"/>
    </row>
    <row r="877" spans="1:6">
      <c r="A877" s="38"/>
      <c r="D877" s="39"/>
      <c r="E877" s="1"/>
      <c r="F877" s="1"/>
    </row>
    <row r="878" spans="1:6">
      <c r="A878" s="38"/>
      <c r="D878" s="39"/>
      <c r="E878" s="1"/>
      <c r="F878" s="1"/>
    </row>
    <row r="879" spans="1:6">
      <c r="A879" s="38"/>
      <c r="D879" s="39"/>
      <c r="E879" s="1"/>
      <c r="F879" s="1"/>
    </row>
    <row r="880" spans="1:6">
      <c r="A880" s="38"/>
      <c r="D880" s="39"/>
      <c r="E880" s="1"/>
      <c r="F880" s="1"/>
    </row>
    <row r="881" spans="1:6">
      <c r="A881" s="38"/>
      <c r="D881" s="39"/>
      <c r="E881" s="1"/>
      <c r="F881" s="1"/>
    </row>
    <row r="882" spans="1:6">
      <c r="A882" s="38"/>
      <c r="D882" s="39"/>
      <c r="E882" s="1"/>
      <c r="F882" s="1"/>
    </row>
    <row r="883" spans="1:6">
      <c r="A883" s="38"/>
      <c r="D883" s="39"/>
      <c r="E883" s="1"/>
      <c r="F883" s="1"/>
    </row>
    <row r="884" spans="1:6">
      <c r="A884" s="38"/>
      <c r="D884" s="39"/>
      <c r="E884" s="1"/>
      <c r="F884" s="1"/>
    </row>
    <row r="885" spans="1:6">
      <c r="A885" s="38"/>
      <c r="D885" s="39"/>
      <c r="E885" s="1"/>
      <c r="F885" s="1"/>
    </row>
    <row r="886" spans="1:6">
      <c r="A886" s="38"/>
      <c r="D886" s="39"/>
      <c r="E886" s="1"/>
      <c r="F886" s="1"/>
    </row>
    <row r="887" spans="1:6">
      <c r="A887" s="38"/>
      <c r="D887" s="39"/>
      <c r="E887" s="1"/>
      <c r="F887" s="1"/>
    </row>
    <row r="888" spans="1:6">
      <c r="A888" s="38"/>
      <c r="D888" s="39"/>
      <c r="E888" s="1"/>
      <c r="F888" s="1"/>
    </row>
    <row r="889" spans="1:6">
      <c r="A889" s="38"/>
      <c r="D889" s="39"/>
      <c r="E889" s="1"/>
      <c r="F889" s="1"/>
    </row>
    <row r="890" spans="1:6">
      <c r="A890" s="38"/>
      <c r="D890" s="39"/>
      <c r="E890" s="1"/>
      <c r="F890" s="1"/>
    </row>
    <row r="891" spans="1:6">
      <c r="A891" s="38"/>
      <c r="D891" s="39"/>
      <c r="E891" s="1"/>
      <c r="F891" s="1"/>
    </row>
    <row r="892" spans="1:6">
      <c r="A892" s="38"/>
      <c r="D892" s="39"/>
      <c r="E892" s="1"/>
      <c r="F892" s="1"/>
    </row>
    <row r="893" spans="1:6">
      <c r="A893" s="38"/>
      <c r="D893" s="39"/>
      <c r="E893" s="1"/>
      <c r="F893" s="1"/>
    </row>
    <row r="894" spans="1:6">
      <c r="A894" s="38"/>
      <c r="D894" s="39"/>
      <c r="E894" s="1"/>
      <c r="F894" s="1"/>
    </row>
    <row r="895" spans="1:6">
      <c r="A895" s="38"/>
      <c r="D895" s="39"/>
      <c r="E895" s="1"/>
      <c r="F895" s="1"/>
    </row>
    <row r="896" spans="1:6">
      <c r="A896" s="38"/>
      <c r="D896" s="39"/>
      <c r="E896" s="1"/>
      <c r="F896" s="1"/>
    </row>
    <row r="897" spans="1:6">
      <c r="A897" s="38"/>
      <c r="D897" s="39"/>
      <c r="E897" s="1"/>
      <c r="F897" s="1"/>
    </row>
    <row r="898" spans="1:6">
      <c r="A898" s="38"/>
      <c r="D898" s="39"/>
      <c r="E898" s="1"/>
      <c r="F898" s="1"/>
    </row>
    <row r="899" spans="1:6">
      <c r="A899" s="38"/>
      <c r="D899" s="39"/>
      <c r="E899" s="1"/>
      <c r="F899" s="1"/>
    </row>
    <row r="900" spans="1:6">
      <c r="A900" s="38"/>
      <c r="D900" s="39"/>
      <c r="E900" s="1"/>
      <c r="F900" s="1"/>
    </row>
    <row r="901" spans="1:6">
      <c r="A901" s="38"/>
      <c r="D901" s="39"/>
      <c r="E901" s="1"/>
      <c r="F901" s="1"/>
    </row>
    <row r="902" spans="1:6">
      <c r="A902" s="38"/>
      <c r="D902" s="39"/>
      <c r="E902" s="1"/>
      <c r="F902" s="1"/>
    </row>
    <row r="903" spans="1:6">
      <c r="A903" s="38"/>
      <c r="D903" s="39"/>
      <c r="E903" s="1"/>
      <c r="F903" s="1"/>
    </row>
    <row r="904" spans="1:6">
      <c r="A904" s="38"/>
      <c r="D904" s="39"/>
      <c r="E904" s="1"/>
      <c r="F904" s="1"/>
    </row>
    <row r="905" spans="1:6">
      <c r="A905" s="38"/>
      <c r="D905" s="39"/>
      <c r="E905" s="1"/>
      <c r="F905" s="1"/>
    </row>
    <row r="906" spans="1:6">
      <c r="A906" s="38"/>
      <c r="D906" s="39"/>
      <c r="E906" s="1"/>
      <c r="F906" s="1"/>
    </row>
    <row r="907" spans="1:6">
      <c r="A907" s="38"/>
      <c r="D907" s="39"/>
      <c r="E907" s="1"/>
      <c r="F907" s="1"/>
    </row>
    <row r="908" spans="1:6">
      <c r="A908" s="38"/>
      <c r="D908" s="39"/>
      <c r="E908" s="1"/>
      <c r="F908" s="1"/>
    </row>
    <row r="909" spans="1:6">
      <c r="A909" s="38"/>
      <c r="D909" s="39"/>
      <c r="E909" s="1"/>
      <c r="F909" s="1"/>
    </row>
    <row r="910" spans="1:6">
      <c r="A910" s="38"/>
      <c r="D910" s="39"/>
      <c r="E910" s="1"/>
      <c r="F910" s="1"/>
    </row>
    <row r="911" spans="1:6">
      <c r="A911" s="38"/>
      <c r="D911" s="39"/>
      <c r="E911" s="1"/>
      <c r="F911" s="1"/>
    </row>
    <row r="912" spans="1:6">
      <c r="A912" s="38"/>
      <c r="D912" s="39"/>
      <c r="E912" s="1"/>
      <c r="F912" s="1"/>
    </row>
    <row r="913" spans="1:6">
      <c r="A913" s="38"/>
      <c r="D913" s="39"/>
      <c r="E913" s="1"/>
      <c r="F913" s="1"/>
    </row>
    <row r="914" spans="1:6">
      <c r="A914" s="38"/>
      <c r="D914" s="39"/>
      <c r="E914" s="1"/>
      <c r="F914" s="1"/>
    </row>
    <row r="915" spans="1:6">
      <c r="A915" s="38"/>
      <c r="D915" s="39"/>
      <c r="E915" s="1"/>
      <c r="F915" s="1"/>
    </row>
    <row r="916" spans="1:6">
      <c r="A916" s="38"/>
      <c r="D916" s="39"/>
      <c r="E916" s="1"/>
      <c r="F916" s="1"/>
    </row>
    <row r="917" spans="1:6">
      <c r="A917" s="38"/>
      <c r="D917" s="39"/>
      <c r="E917" s="1"/>
      <c r="F917" s="1"/>
    </row>
    <row r="918" spans="1:6">
      <c r="A918" s="38"/>
      <c r="D918" s="39"/>
      <c r="E918" s="1"/>
      <c r="F918" s="1"/>
    </row>
    <row r="919" spans="1:6">
      <c r="A919" s="38"/>
      <c r="D919" s="39"/>
      <c r="E919" s="1"/>
      <c r="F919" s="1"/>
    </row>
    <row r="920" spans="1:6">
      <c r="A920" s="38"/>
      <c r="D920" s="39"/>
      <c r="E920" s="1"/>
      <c r="F920" s="1"/>
    </row>
    <row r="921" spans="1:6">
      <c r="A921" s="38"/>
      <c r="D921" s="39"/>
      <c r="E921" s="1"/>
      <c r="F921" s="1"/>
    </row>
    <row r="922" spans="1:6">
      <c r="A922" s="38"/>
      <c r="D922" s="39"/>
      <c r="E922" s="1"/>
      <c r="F922" s="1"/>
    </row>
    <row r="923" spans="1:6">
      <c r="A923" s="38"/>
      <c r="D923" s="39"/>
      <c r="E923" s="1"/>
      <c r="F923" s="1"/>
    </row>
    <row r="924" spans="1:6">
      <c r="A924" s="38"/>
      <c r="D924" s="39"/>
      <c r="E924" s="1"/>
      <c r="F924" s="1"/>
    </row>
    <row r="925" spans="1:6">
      <c r="A925" s="38"/>
      <c r="D925" s="39"/>
      <c r="E925" s="1"/>
      <c r="F925" s="1"/>
    </row>
    <row r="926" spans="1:6">
      <c r="A926" s="38"/>
      <c r="D926" s="39"/>
      <c r="E926" s="1"/>
      <c r="F926" s="1"/>
    </row>
    <row r="927" spans="1:6">
      <c r="A927" s="38"/>
      <c r="D927" s="39"/>
      <c r="E927" s="1"/>
      <c r="F927" s="1"/>
    </row>
    <row r="928" spans="1:6">
      <c r="A928" s="38"/>
      <c r="D928" s="39"/>
      <c r="E928" s="1"/>
      <c r="F928" s="1"/>
    </row>
    <row r="929" spans="1:6">
      <c r="A929" s="38"/>
      <c r="D929" s="39"/>
      <c r="E929" s="1"/>
      <c r="F929" s="1"/>
    </row>
    <row r="930" spans="1:6">
      <c r="A930" s="38"/>
      <c r="D930" s="39"/>
      <c r="E930" s="1"/>
      <c r="F930" s="1"/>
    </row>
    <row r="931" spans="1:6">
      <c r="A931" s="38"/>
      <c r="D931" s="39"/>
      <c r="E931" s="1"/>
      <c r="F931" s="1"/>
    </row>
    <row r="932" spans="1:6">
      <c r="A932" s="38"/>
      <c r="D932" s="39"/>
      <c r="E932" s="1"/>
      <c r="F932" s="1"/>
    </row>
    <row r="933" spans="1:6">
      <c r="A933" s="38"/>
      <c r="D933" s="39"/>
      <c r="E933" s="1"/>
      <c r="F933" s="1"/>
    </row>
    <row r="934" spans="1:6">
      <c r="A934" s="38"/>
      <c r="D934" s="39"/>
      <c r="E934" s="1"/>
      <c r="F934" s="1"/>
    </row>
    <row r="935" spans="1:6">
      <c r="A935" s="38"/>
      <c r="D935" s="39"/>
      <c r="E935" s="1"/>
      <c r="F935" s="1"/>
    </row>
    <row r="936" spans="1:6">
      <c r="A936" s="38"/>
      <c r="D936" s="39"/>
      <c r="E936" s="1"/>
      <c r="F936" s="1"/>
    </row>
    <row r="937" spans="1:6">
      <c r="A937" s="38"/>
      <c r="D937" s="39"/>
      <c r="E937" s="1"/>
      <c r="F937" s="1"/>
    </row>
    <row r="938" spans="1:6">
      <c r="A938" s="38"/>
      <c r="D938" s="39"/>
      <c r="E938" s="1"/>
      <c r="F938" s="1"/>
    </row>
    <row r="939" spans="1:6">
      <c r="A939" s="38"/>
      <c r="D939" s="39"/>
      <c r="E939" s="1"/>
      <c r="F939" s="1"/>
    </row>
    <row r="940" spans="1:6">
      <c r="A940" s="38"/>
      <c r="D940" s="39"/>
      <c r="E940" s="1"/>
      <c r="F940" s="1"/>
    </row>
    <row r="941" spans="1:6">
      <c r="A941" s="38"/>
      <c r="D941" s="39"/>
      <c r="E941" s="1"/>
      <c r="F941" s="1"/>
    </row>
    <row r="942" spans="1:6">
      <c r="A942" s="38"/>
      <c r="D942" s="39"/>
      <c r="E942" s="1"/>
      <c r="F942" s="1"/>
    </row>
    <row r="943" spans="1:6">
      <c r="A943" s="38"/>
      <c r="D943" s="39"/>
      <c r="E943" s="1"/>
      <c r="F943" s="1"/>
    </row>
    <row r="944" spans="1:6">
      <c r="A944" s="38"/>
      <c r="D944" s="39"/>
      <c r="E944" s="1"/>
      <c r="F944" s="1"/>
    </row>
    <row r="945" spans="1:6">
      <c r="A945" s="38"/>
      <c r="D945" s="39"/>
      <c r="E945" s="1"/>
      <c r="F945" s="1"/>
    </row>
    <row r="946" spans="1:6">
      <c r="A946" s="38"/>
      <c r="D946" s="39"/>
      <c r="E946" s="1"/>
      <c r="F946" s="1"/>
    </row>
    <row r="947" spans="1:6">
      <c r="A947" s="38"/>
      <c r="D947" s="39"/>
      <c r="E947" s="1"/>
      <c r="F947" s="1"/>
    </row>
    <row r="948" spans="1:6">
      <c r="A948" s="38"/>
      <c r="D948" s="39"/>
      <c r="E948" s="1"/>
      <c r="F948" s="1"/>
    </row>
    <row r="949" spans="1:6">
      <c r="A949" s="38"/>
      <c r="D949" s="39"/>
      <c r="E949" s="1"/>
      <c r="F949" s="1"/>
    </row>
    <row r="950" spans="1:6">
      <c r="A950" s="38"/>
      <c r="D950" s="39"/>
      <c r="E950" s="1"/>
      <c r="F950" s="1"/>
    </row>
    <row r="951" spans="1:6">
      <c r="A951" s="38"/>
      <c r="D951" s="39"/>
      <c r="E951" s="1"/>
      <c r="F951" s="1"/>
    </row>
    <row r="952" spans="1:6">
      <c r="A952" s="38"/>
      <c r="D952" s="39"/>
      <c r="E952" s="1"/>
      <c r="F952" s="1"/>
    </row>
    <row r="953" spans="1:6">
      <c r="A953" s="38"/>
      <c r="D953" s="39"/>
      <c r="E953" s="1"/>
      <c r="F953" s="1"/>
    </row>
    <row r="954" spans="1:6">
      <c r="A954" s="38"/>
      <c r="D954" s="39"/>
      <c r="E954" s="1"/>
      <c r="F954" s="1"/>
    </row>
    <row r="955" spans="1:6">
      <c r="A955" s="38"/>
      <c r="D955" s="39"/>
      <c r="E955" s="1"/>
      <c r="F955" s="1"/>
    </row>
    <row r="956" spans="1:6">
      <c r="A956" s="38"/>
      <c r="D956" s="39"/>
      <c r="E956" s="1"/>
      <c r="F956" s="1"/>
    </row>
    <row r="957" spans="1:6">
      <c r="A957" s="38"/>
      <c r="D957" s="39"/>
      <c r="E957" s="1"/>
      <c r="F957" s="1"/>
    </row>
    <row r="958" spans="1:6">
      <c r="A958" s="38"/>
      <c r="D958" s="39"/>
      <c r="E958" s="1"/>
      <c r="F958" s="1"/>
    </row>
    <row r="959" spans="1:6">
      <c r="A959" s="38"/>
      <c r="D959" s="39"/>
      <c r="E959" s="1"/>
      <c r="F959" s="1"/>
    </row>
    <row r="960" spans="1:6">
      <c r="A960" s="38"/>
      <c r="D960" s="39"/>
      <c r="E960" s="1"/>
      <c r="F960" s="1"/>
    </row>
    <row r="961" spans="1:6">
      <c r="A961" s="38"/>
      <c r="D961" s="39"/>
      <c r="E961" s="1"/>
      <c r="F961" s="1"/>
    </row>
    <row r="962" spans="1:6">
      <c r="A962" s="38"/>
      <c r="D962" s="39"/>
      <c r="E962" s="1"/>
      <c r="F962" s="1"/>
    </row>
    <row r="963" spans="1:6">
      <c r="A963" s="38"/>
      <c r="D963" s="39"/>
      <c r="E963" s="1"/>
      <c r="F963" s="1"/>
    </row>
    <row r="964" spans="1:6">
      <c r="A964" s="38"/>
      <c r="D964" s="39"/>
      <c r="E964" s="1"/>
      <c r="F964" s="1"/>
    </row>
    <row r="965" spans="1:6">
      <c r="A965" s="38"/>
      <c r="D965" s="39"/>
      <c r="E965" s="1"/>
      <c r="F965" s="1"/>
    </row>
    <row r="966" spans="1:6">
      <c r="A966" s="38"/>
      <c r="D966" s="39"/>
      <c r="E966" s="1"/>
      <c r="F966" s="1"/>
    </row>
    <row r="967" spans="1:6">
      <c r="A967" s="38"/>
      <c r="D967" s="39"/>
      <c r="E967" s="1"/>
      <c r="F967" s="1"/>
    </row>
    <row r="968" spans="1:6">
      <c r="A968" s="38"/>
      <c r="D968" s="39"/>
      <c r="E968" s="1"/>
      <c r="F968" s="1"/>
    </row>
    <row r="969" spans="1:6">
      <c r="A969" s="38"/>
      <c r="D969" s="39"/>
      <c r="E969" s="1"/>
      <c r="F969" s="1"/>
    </row>
    <row r="970" spans="1:6">
      <c r="A970" s="38"/>
      <c r="D970" s="39"/>
      <c r="E970" s="1"/>
      <c r="F970" s="1"/>
    </row>
    <row r="971" spans="1:6">
      <c r="A971" s="38"/>
      <c r="D971" s="39"/>
      <c r="E971" s="1"/>
      <c r="F971" s="1"/>
    </row>
    <row r="972" spans="1:6">
      <c r="A972" s="38"/>
      <c r="D972" s="39"/>
      <c r="E972" s="1"/>
      <c r="F972" s="1"/>
    </row>
    <row r="973" spans="1:6">
      <c r="A973" s="38"/>
      <c r="D973" s="39"/>
      <c r="E973" s="1"/>
      <c r="F973" s="1"/>
    </row>
    <row r="974" spans="1:6">
      <c r="A974" s="38"/>
      <c r="D974" s="39"/>
      <c r="E974" s="1"/>
      <c r="F974" s="1"/>
    </row>
    <row r="975" spans="1:6">
      <c r="A975" s="38"/>
      <c r="D975" s="39"/>
      <c r="E975" s="1"/>
      <c r="F975" s="1"/>
    </row>
    <row r="976" spans="1:6">
      <c r="A976" s="38"/>
      <c r="D976" s="39"/>
      <c r="E976" s="1"/>
      <c r="F976" s="1"/>
    </row>
    <row r="977" spans="1:6">
      <c r="A977" s="38"/>
      <c r="D977" s="39"/>
      <c r="E977" s="1"/>
      <c r="F977" s="1"/>
    </row>
    <row r="978" spans="1:6">
      <c r="A978" s="38"/>
      <c r="D978" s="39"/>
      <c r="E978" s="1"/>
      <c r="F978" s="1"/>
    </row>
    <row r="979" spans="1:6">
      <c r="A979" s="38"/>
      <c r="D979" s="39"/>
      <c r="E979" s="1"/>
      <c r="F979" s="1"/>
    </row>
    <row r="980" spans="1:6">
      <c r="A980" s="38"/>
      <c r="D980" s="39"/>
      <c r="E980" s="1"/>
      <c r="F980" s="1"/>
    </row>
    <row r="981" spans="1:6">
      <c r="A981" s="38"/>
      <c r="D981" s="39"/>
      <c r="E981" s="1"/>
      <c r="F981" s="1"/>
    </row>
    <row r="982" spans="1:6">
      <c r="A982" s="38"/>
      <c r="D982" s="39"/>
      <c r="E982" s="1"/>
      <c r="F982" s="1"/>
    </row>
    <row r="983" spans="1:6">
      <c r="A983" s="38"/>
      <c r="D983" s="39"/>
      <c r="E983" s="1"/>
      <c r="F983" s="1"/>
    </row>
    <row r="984" spans="1:6">
      <c r="A984" s="38"/>
      <c r="D984" s="39"/>
      <c r="E984" s="1"/>
      <c r="F984" s="1"/>
    </row>
    <row r="985" spans="1:6">
      <c r="A985" s="38"/>
      <c r="D985" s="39"/>
      <c r="E985" s="1"/>
      <c r="F985" s="1"/>
    </row>
    <row r="986" spans="1:6">
      <c r="A986" s="38"/>
      <c r="D986" s="39"/>
      <c r="E986" s="1"/>
      <c r="F986" s="1"/>
    </row>
    <row r="987" spans="1:6">
      <c r="A987" s="38"/>
      <c r="D987" s="39"/>
      <c r="E987" s="1"/>
      <c r="F987" s="1"/>
    </row>
    <row r="988" spans="1:6">
      <c r="A988" s="38"/>
      <c r="D988" s="39"/>
      <c r="E988" s="1"/>
      <c r="F988" s="1"/>
    </row>
    <row r="989" spans="1:6">
      <c r="A989" s="38"/>
      <c r="D989" s="39"/>
      <c r="E989" s="1"/>
      <c r="F989" s="1"/>
    </row>
    <row r="990" spans="1:6">
      <c r="A990" s="38"/>
      <c r="D990" s="39"/>
      <c r="E990" s="1"/>
      <c r="F990" s="1"/>
    </row>
    <row r="991" spans="1:6">
      <c r="A991" s="38"/>
      <c r="D991" s="39"/>
      <c r="E991" s="1"/>
      <c r="F991" s="1"/>
    </row>
    <row r="992" spans="1:6">
      <c r="A992" s="38"/>
      <c r="D992" s="39"/>
      <c r="E992" s="1"/>
      <c r="F992" s="1"/>
    </row>
    <row r="993" spans="1:6">
      <c r="A993" s="38"/>
      <c r="D993" s="39"/>
      <c r="E993" s="1"/>
      <c r="F993" s="1"/>
    </row>
    <row r="994" spans="1:6">
      <c r="A994" s="38"/>
      <c r="D994" s="39"/>
      <c r="E994" s="1"/>
      <c r="F994" s="1"/>
    </row>
    <row r="995" spans="1:6">
      <c r="A995" s="38"/>
      <c r="D995" s="39"/>
      <c r="E995" s="1"/>
      <c r="F995" s="1"/>
    </row>
    <row r="996" spans="1:6">
      <c r="A996" s="38"/>
      <c r="D996" s="39"/>
      <c r="E996" s="1"/>
      <c r="F996" s="1"/>
    </row>
    <row r="997" spans="1:6">
      <c r="A997" s="38"/>
      <c r="D997" s="39"/>
      <c r="E997" s="1"/>
      <c r="F997" s="1"/>
    </row>
    <row r="998" spans="1:6">
      <c r="A998" s="38"/>
      <c r="D998" s="39"/>
      <c r="E998" s="1"/>
      <c r="F998" s="1"/>
    </row>
    <row r="999" spans="1:6">
      <c r="A999" s="38"/>
      <c r="D999" s="39"/>
      <c r="E999" s="1"/>
      <c r="F999" s="1"/>
    </row>
    <row r="1000" spans="1:6">
      <c r="A1000" s="38"/>
      <c r="D1000" s="39"/>
      <c r="E1000" s="1"/>
      <c r="F1000" s="1"/>
    </row>
    <row r="1001" spans="1:6">
      <c r="A1001" s="38"/>
      <c r="D1001" s="39"/>
      <c r="E1001" s="1"/>
      <c r="F1001" s="1"/>
    </row>
    <row r="1002" spans="1:6">
      <c r="A1002" s="38"/>
      <c r="D1002" s="39"/>
      <c r="E1002" s="1"/>
      <c r="F1002" s="1"/>
    </row>
    <row r="1003" spans="1:6">
      <c r="A1003" s="38"/>
      <c r="D1003" s="39"/>
      <c r="E1003" s="1"/>
      <c r="F1003" s="1"/>
    </row>
    <row r="1004" spans="1:6">
      <c r="A1004" s="38"/>
      <c r="D1004" s="39"/>
      <c r="E1004" s="1"/>
      <c r="F1004" s="1"/>
    </row>
    <row r="1005" spans="1:6">
      <c r="A1005" s="38"/>
      <c r="D1005" s="39"/>
      <c r="E1005" s="1"/>
      <c r="F1005" s="1"/>
    </row>
    <row r="1006" spans="1:6">
      <c r="A1006" s="38"/>
      <c r="D1006" s="39"/>
      <c r="E1006" s="1"/>
      <c r="F1006" s="1"/>
    </row>
    <row r="1007" spans="1:6">
      <c r="A1007" s="38"/>
      <c r="D1007" s="39"/>
      <c r="E1007" s="1"/>
      <c r="F1007" s="1"/>
    </row>
    <row r="1008" spans="1:6">
      <c r="A1008" s="38"/>
      <c r="D1008" s="39"/>
      <c r="E1008" s="1"/>
      <c r="F1008" s="1"/>
    </row>
    <row r="1009" spans="1:6">
      <c r="A1009" s="38"/>
      <c r="D1009" s="39"/>
      <c r="E1009" s="1"/>
      <c r="F1009" s="1"/>
    </row>
    <row r="1010" spans="1:6">
      <c r="A1010" s="38"/>
      <c r="D1010" s="39"/>
      <c r="E1010" s="1"/>
      <c r="F1010" s="1"/>
    </row>
    <row r="1011" spans="1:6">
      <c r="A1011" s="38"/>
      <c r="D1011" s="39"/>
      <c r="E1011" s="1"/>
      <c r="F1011" s="1"/>
    </row>
    <row r="1012" spans="1:6">
      <c r="A1012" s="38"/>
      <c r="D1012" s="39"/>
      <c r="E1012" s="1"/>
      <c r="F1012" s="1"/>
    </row>
    <row r="1013" spans="1:6">
      <c r="A1013" s="38"/>
      <c r="D1013" s="39"/>
      <c r="E1013" s="1"/>
      <c r="F1013" s="1"/>
    </row>
    <row r="1014" spans="1:6">
      <c r="A1014" s="38"/>
      <c r="D1014" s="39"/>
      <c r="E1014" s="1"/>
      <c r="F1014" s="1"/>
    </row>
    <row r="1015" spans="1:6">
      <c r="A1015" s="38"/>
      <c r="D1015" s="39"/>
      <c r="E1015" s="1"/>
      <c r="F1015" s="1"/>
    </row>
    <row r="1016" spans="1:6">
      <c r="A1016" s="38"/>
      <c r="D1016" s="39"/>
      <c r="E1016" s="1"/>
      <c r="F1016" s="1"/>
    </row>
    <row r="1017" spans="1:6">
      <c r="A1017" s="38"/>
      <c r="D1017" s="39"/>
      <c r="E1017" s="1"/>
      <c r="F1017" s="1"/>
    </row>
    <row r="1018" spans="1:6">
      <c r="A1018" s="38"/>
      <c r="D1018" s="39"/>
      <c r="E1018" s="1"/>
      <c r="F1018" s="1"/>
    </row>
    <row r="1019" spans="1:6">
      <c r="A1019" s="38"/>
      <c r="D1019" s="39"/>
      <c r="E1019" s="1"/>
      <c r="F1019" s="1"/>
    </row>
    <row r="1020" spans="1:6">
      <c r="A1020" s="38"/>
      <c r="D1020" s="39"/>
      <c r="E1020" s="1"/>
      <c r="F1020" s="1"/>
    </row>
    <row r="1021" spans="1:6">
      <c r="A1021" s="38"/>
      <c r="D1021" s="39"/>
      <c r="E1021" s="1"/>
      <c r="F1021" s="1"/>
    </row>
    <row r="1022" spans="1:6">
      <c r="A1022" s="38"/>
      <c r="D1022" s="39"/>
      <c r="E1022" s="1"/>
      <c r="F1022" s="1"/>
    </row>
    <row r="1023" spans="1:6">
      <c r="A1023" s="38"/>
      <c r="D1023" s="39"/>
      <c r="E1023" s="1"/>
      <c r="F1023" s="1"/>
    </row>
    <row r="1024" spans="1:6">
      <c r="A1024" s="38"/>
      <c r="D1024" s="39"/>
      <c r="E1024" s="1"/>
      <c r="F1024" s="1"/>
    </row>
    <row r="1025" spans="1:6">
      <c r="A1025" s="38"/>
      <c r="D1025" s="39"/>
      <c r="E1025" s="1"/>
      <c r="F1025" s="1"/>
    </row>
    <row r="1026" spans="1:6">
      <c r="A1026" s="38"/>
      <c r="D1026" s="39"/>
      <c r="E1026" s="1"/>
      <c r="F1026" s="1"/>
    </row>
    <row r="1027" spans="1:6">
      <c r="A1027" s="38"/>
      <c r="D1027" s="39"/>
      <c r="E1027" s="1"/>
      <c r="F1027" s="1"/>
    </row>
    <row r="1028" spans="1:6">
      <c r="A1028" s="38"/>
      <c r="D1028" s="39"/>
      <c r="E1028" s="1"/>
      <c r="F1028" s="1"/>
    </row>
    <row r="1029" spans="1:6">
      <c r="A1029" s="38"/>
      <c r="D1029" s="39"/>
      <c r="E1029" s="1"/>
      <c r="F1029" s="1"/>
    </row>
    <row r="1030" spans="1:6">
      <c r="A1030" s="38"/>
      <c r="D1030" s="39"/>
      <c r="E1030" s="1"/>
      <c r="F1030" s="1"/>
    </row>
    <row r="1031" spans="1:6">
      <c r="A1031" s="38"/>
      <c r="D1031" s="39"/>
      <c r="E1031" s="1"/>
      <c r="F1031" s="1"/>
    </row>
    <row r="1032" spans="1:6">
      <c r="A1032" s="38"/>
      <c r="D1032" s="39"/>
      <c r="E1032" s="1"/>
      <c r="F1032" s="1"/>
    </row>
    <row r="1033" spans="1:6">
      <c r="A1033" s="38"/>
      <c r="D1033" s="39"/>
      <c r="E1033" s="1"/>
      <c r="F1033" s="1"/>
    </row>
    <row r="1034" spans="1:6">
      <c r="A1034" s="38"/>
      <c r="D1034" s="39"/>
      <c r="E1034" s="1"/>
      <c r="F1034" s="1"/>
    </row>
    <row r="1035" spans="1:6">
      <c r="A1035" s="38"/>
      <c r="D1035" s="39"/>
      <c r="E1035" s="1"/>
      <c r="F1035" s="1"/>
    </row>
    <row r="1036" spans="1:6">
      <c r="A1036" s="38"/>
      <c r="D1036" s="39"/>
      <c r="E1036" s="1"/>
      <c r="F1036" s="1"/>
    </row>
    <row r="1037" spans="1:6">
      <c r="A1037" s="38"/>
      <c r="D1037" s="39"/>
      <c r="E1037" s="1"/>
      <c r="F1037" s="1"/>
    </row>
    <row r="1038" spans="1:6">
      <c r="A1038" s="38"/>
      <c r="D1038" s="39"/>
      <c r="E1038" s="1"/>
      <c r="F1038" s="1"/>
    </row>
    <row r="1039" spans="1:6">
      <c r="A1039" s="38"/>
      <c r="D1039" s="39"/>
      <c r="E1039" s="1"/>
      <c r="F1039" s="1"/>
    </row>
    <row r="1040" spans="1:6">
      <c r="A1040" s="38"/>
      <c r="D1040" s="39"/>
      <c r="E1040" s="1"/>
      <c r="F1040" s="1"/>
    </row>
    <row r="1041" spans="1:6">
      <c r="A1041" s="38"/>
      <c r="D1041" s="39"/>
      <c r="E1041" s="1"/>
      <c r="F1041" s="1"/>
    </row>
    <row r="1042" spans="1:6">
      <c r="A1042" s="38"/>
      <c r="D1042" s="39"/>
      <c r="E1042" s="1"/>
      <c r="F1042" s="1"/>
    </row>
    <row r="1043" spans="1:6">
      <c r="A1043" s="38"/>
      <c r="D1043" s="39"/>
      <c r="E1043" s="1"/>
      <c r="F1043" s="1"/>
    </row>
    <row r="1044" spans="1:6">
      <c r="A1044" s="38"/>
      <c r="D1044" s="39"/>
      <c r="E1044" s="1"/>
      <c r="F1044" s="1"/>
    </row>
    <row r="1045" spans="1:6">
      <c r="A1045" s="38"/>
      <c r="D1045" s="39"/>
      <c r="E1045" s="1"/>
      <c r="F1045" s="1"/>
    </row>
    <row r="1046" spans="1:6">
      <c r="A1046" s="38"/>
      <c r="D1046" s="39"/>
      <c r="E1046" s="1"/>
      <c r="F1046" s="1"/>
    </row>
    <row r="1047" spans="1:6">
      <c r="A1047" s="38"/>
      <c r="D1047" s="39"/>
      <c r="E1047" s="1"/>
      <c r="F1047" s="1"/>
    </row>
    <row r="1048" spans="1:6">
      <c r="A1048" s="38"/>
      <c r="D1048" s="39"/>
      <c r="E1048" s="1"/>
      <c r="F1048" s="1"/>
    </row>
    <row r="1049" spans="1:6">
      <c r="A1049" s="38"/>
      <c r="D1049" s="39"/>
      <c r="E1049" s="1"/>
      <c r="F1049" s="1"/>
    </row>
    <row r="1050" spans="1:6">
      <c r="A1050" s="38"/>
      <c r="D1050" s="39"/>
      <c r="E1050" s="1"/>
      <c r="F1050" s="1"/>
    </row>
    <row r="1051" spans="1:6">
      <c r="A1051" s="38"/>
      <c r="D1051" s="39"/>
      <c r="E1051" s="1"/>
      <c r="F1051" s="1"/>
    </row>
    <row r="1052" spans="1:6">
      <c r="A1052" s="38"/>
      <c r="D1052" s="39"/>
      <c r="E1052" s="1"/>
      <c r="F1052" s="1"/>
    </row>
    <row r="1053" spans="1:6">
      <c r="A1053" s="38"/>
      <c r="D1053" s="39"/>
      <c r="E1053" s="1"/>
      <c r="F1053" s="1"/>
    </row>
    <row r="1054" spans="1:6">
      <c r="A1054" s="38"/>
      <c r="D1054" s="39"/>
      <c r="E1054" s="1"/>
      <c r="F1054" s="1"/>
    </row>
    <row r="1055" spans="1:6">
      <c r="A1055" s="38"/>
      <c r="D1055" s="39"/>
      <c r="E1055" s="1"/>
      <c r="F1055" s="1"/>
    </row>
    <row r="1056" spans="1:6">
      <c r="A1056" s="38"/>
      <c r="D1056" s="39"/>
      <c r="E1056" s="1"/>
      <c r="F1056" s="1"/>
    </row>
    <row r="1057" spans="1:6">
      <c r="A1057" s="38"/>
      <c r="D1057" s="39"/>
      <c r="E1057" s="1"/>
      <c r="F1057" s="1"/>
    </row>
    <row r="1058" spans="1:6">
      <c r="A1058" s="38"/>
      <c r="D1058" s="39"/>
      <c r="E1058" s="1"/>
      <c r="F1058" s="1"/>
    </row>
    <row r="1059" spans="1:6">
      <c r="A1059" s="38"/>
      <c r="D1059" s="39"/>
      <c r="E1059" s="1"/>
      <c r="F1059" s="1"/>
    </row>
    <row r="1060" spans="1:6">
      <c r="A1060" s="38"/>
      <c r="D1060" s="39"/>
      <c r="E1060" s="1"/>
      <c r="F1060" s="1"/>
    </row>
    <row r="1061" spans="1:6">
      <c r="A1061" s="38"/>
      <c r="D1061" s="39"/>
      <c r="E1061" s="1"/>
      <c r="F1061" s="1"/>
    </row>
    <row r="1062" spans="1:6">
      <c r="A1062" s="38"/>
      <c r="D1062" s="39"/>
      <c r="E1062" s="1"/>
      <c r="F1062" s="1"/>
    </row>
    <row r="1063" spans="1:6">
      <c r="A1063" s="38"/>
      <c r="D1063" s="39"/>
      <c r="E1063" s="1"/>
      <c r="F1063" s="1"/>
    </row>
    <row r="1064" spans="1:6">
      <c r="A1064" s="38"/>
      <c r="D1064" s="39"/>
      <c r="E1064" s="1"/>
      <c r="F1064" s="1"/>
    </row>
    <row r="1065" spans="1:6">
      <c r="A1065" s="38"/>
      <c r="D1065" s="39"/>
      <c r="E1065" s="1"/>
      <c r="F1065" s="1"/>
    </row>
    <row r="1066" spans="1:6">
      <c r="A1066" s="38"/>
      <c r="D1066" s="39"/>
      <c r="E1066" s="1"/>
      <c r="F1066" s="1"/>
    </row>
    <row r="1067" spans="1:6">
      <c r="A1067" s="38"/>
      <c r="D1067" s="39"/>
      <c r="E1067" s="1"/>
      <c r="F1067" s="1"/>
    </row>
    <row r="1068" spans="1:6">
      <c r="A1068" s="38"/>
      <c r="D1068" s="39"/>
      <c r="E1068" s="1"/>
      <c r="F1068" s="1"/>
    </row>
    <row r="1069" spans="1:6">
      <c r="A1069" s="38"/>
      <c r="D1069" s="39"/>
      <c r="E1069" s="1"/>
      <c r="F1069" s="1"/>
    </row>
    <row r="1070" spans="1:6">
      <c r="A1070" s="38"/>
      <c r="D1070" s="39"/>
      <c r="E1070" s="1"/>
      <c r="F1070" s="1"/>
    </row>
    <row r="1071" spans="1:6">
      <c r="A1071" s="38"/>
      <c r="D1071" s="39"/>
      <c r="E1071" s="1"/>
      <c r="F1071" s="1"/>
    </row>
    <row r="1072" spans="1:6">
      <c r="A1072" s="38"/>
      <c r="D1072" s="39"/>
      <c r="E1072" s="1"/>
      <c r="F1072" s="1"/>
    </row>
    <row r="1073" spans="1:6">
      <c r="A1073" s="38"/>
      <c r="D1073" s="39"/>
      <c r="E1073" s="1"/>
      <c r="F1073" s="1"/>
    </row>
    <row r="1074" spans="1:6">
      <c r="A1074" s="38"/>
      <c r="D1074" s="39"/>
      <c r="E1074" s="1"/>
      <c r="F1074" s="1"/>
    </row>
    <row r="1075" spans="1:6">
      <c r="A1075" s="38"/>
      <c r="D1075" s="39"/>
      <c r="E1075" s="1"/>
      <c r="F1075" s="1"/>
    </row>
    <row r="1076" spans="1:6">
      <c r="A1076" s="38"/>
      <c r="D1076" s="39"/>
      <c r="E1076" s="1"/>
      <c r="F1076" s="1"/>
    </row>
    <row r="1077" spans="1:6">
      <c r="A1077" s="38"/>
      <c r="D1077" s="39"/>
      <c r="E1077" s="1"/>
      <c r="F1077" s="1"/>
    </row>
    <row r="1078" spans="1:6">
      <c r="A1078" s="38"/>
      <c r="D1078" s="39"/>
      <c r="E1078" s="1"/>
      <c r="F1078" s="1"/>
    </row>
    <row r="1079" spans="1:6">
      <c r="A1079" s="38"/>
      <c r="D1079" s="39"/>
      <c r="E1079" s="1"/>
      <c r="F1079" s="1"/>
    </row>
    <row r="1080" spans="1:6">
      <c r="A1080" s="38"/>
      <c r="D1080" s="39"/>
      <c r="E1080" s="1"/>
      <c r="F1080" s="1"/>
    </row>
    <row r="1081" spans="1:6">
      <c r="A1081" s="38"/>
      <c r="D1081" s="39"/>
      <c r="E1081" s="1"/>
      <c r="F1081" s="1"/>
    </row>
    <row r="1082" spans="1:6">
      <c r="A1082" s="38"/>
      <c r="D1082" s="39"/>
      <c r="E1082" s="1"/>
      <c r="F1082" s="1"/>
    </row>
    <row r="1083" spans="1:6">
      <c r="A1083" s="38"/>
      <c r="D1083" s="39"/>
      <c r="E1083" s="1"/>
      <c r="F1083" s="1"/>
    </row>
    <row r="1084" spans="1:6">
      <c r="A1084" s="38"/>
      <c r="D1084" s="39"/>
      <c r="E1084" s="1"/>
      <c r="F1084" s="1"/>
    </row>
    <row r="1085" spans="1:6">
      <c r="A1085" s="38"/>
      <c r="D1085" s="39"/>
      <c r="E1085" s="1"/>
      <c r="F1085" s="1"/>
    </row>
    <row r="1086" spans="1:6">
      <c r="A1086" s="38"/>
      <c r="D1086" s="39"/>
      <c r="E1086" s="1"/>
      <c r="F1086" s="1"/>
    </row>
    <row r="1087" spans="1:6">
      <c r="A1087" s="38"/>
      <c r="D1087" s="39"/>
      <c r="E1087" s="1"/>
      <c r="F1087" s="1"/>
    </row>
    <row r="1088" spans="1:6">
      <c r="A1088" s="38"/>
      <c r="D1088" s="39"/>
      <c r="E1088" s="1"/>
      <c r="F1088" s="1"/>
    </row>
    <row r="1089" spans="1:6">
      <c r="A1089" s="38"/>
      <c r="D1089" s="39"/>
      <c r="E1089" s="1"/>
      <c r="F1089" s="1"/>
    </row>
    <row r="1090" spans="1:6">
      <c r="A1090" s="38"/>
      <c r="D1090" s="39"/>
      <c r="E1090" s="1"/>
      <c r="F1090" s="1"/>
    </row>
    <row r="1091" spans="1:6">
      <c r="A1091" s="38"/>
      <c r="D1091" s="39"/>
      <c r="E1091" s="1"/>
      <c r="F1091" s="1"/>
    </row>
    <row r="1092" spans="1:6">
      <c r="A1092" s="38"/>
      <c r="D1092" s="39"/>
      <c r="E1092" s="1"/>
      <c r="F1092" s="1"/>
    </row>
    <row r="1093" spans="1:6">
      <c r="A1093" s="38"/>
      <c r="D1093" s="39"/>
      <c r="E1093" s="1"/>
      <c r="F1093" s="1"/>
    </row>
    <row r="1094" spans="1:6">
      <c r="A1094" s="38"/>
      <c r="D1094" s="39"/>
      <c r="E1094" s="1"/>
      <c r="F1094" s="1"/>
    </row>
    <row r="1095" spans="1:6">
      <c r="A1095" s="38"/>
      <c r="D1095" s="39"/>
      <c r="E1095" s="1"/>
      <c r="F1095" s="1"/>
    </row>
    <row r="1096" spans="1:6">
      <c r="A1096" s="38"/>
      <c r="D1096" s="39"/>
      <c r="E1096" s="1"/>
      <c r="F1096" s="1"/>
    </row>
    <row r="1097" spans="1:6">
      <c r="A1097" s="38"/>
      <c r="D1097" s="39"/>
      <c r="E1097" s="1"/>
      <c r="F1097" s="1"/>
    </row>
    <row r="1098" spans="1:6">
      <c r="A1098" s="38"/>
      <c r="D1098" s="39"/>
      <c r="E1098" s="1"/>
      <c r="F1098" s="1"/>
    </row>
    <row r="1099" spans="1:6">
      <c r="A1099" s="38"/>
      <c r="D1099" s="39"/>
      <c r="E1099" s="1"/>
      <c r="F1099" s="1"/>
    </row>
    <row r="1100" spans="1:6">
      <c r="A1100" s="38"/>
      <c r="D1100" s="39"/>
      <c r="E1100" s="1"/>
      <c r="F1100" s="1"/>
    </row>
    <row r="1101" spans="1:6">
      <c r="A1101" s="38"/>
      <c r="D1101" s="39"/>
      <c r="E1101" s="1"/>
      <c r="F1101" s="1"/>
    </row>
    <row r="1102" spans="1:6">
      <c r="A1102" s="38"/>
      <c r="D1102" s="39"/>
      <c r="E1102" s="1"/>
      <c r="F1102" s="1"/>
    </row>
    <row r="1103" spans="1:6">
      <c r="A1103" s="38"/>
      <c r="D1103" s="39"/>
      <c r="E1103" s="1"/>
      <c r="F1103" s="1"/>
    </row>
    <row r="1104" spans="1:6">
      <c r="A1104" s="38"/>
      <c r="D1104" s="39"/>
      <c r="E1104" s="1"/>
      <c r="F1104" s="1"/>
    </row>
    <row r="1105" spans="1:6">
      <c r="A1105" s="38"/>
      <c r="D1105" s="39"/>
      <c r="E1105" s="1"/>
      <c r="F1105" s="1"/>
    </row>
    <row r="1106" spans="1:6">
      <c r="A1106" s="38"/>
      <c r="D1106" s="39"/>
      <c r="E1106" s="1"/>
      <c r="F1106" s="1"/>
    </row>
    <row r="1107" spans="1:6">
      <c r="A1107" s="38"/>
      <c r="D1107" s="39"/>
      <c r="E1107" s="1"/>
      <c r="F1107" s="1"/>
    </row>
    <row r="1108" spans="1:6">
      <c r="A1108" s="38"/>
      <c r="D1108" s="39"/>
      <c r="E1108" s="1"/>
      <c r="F1108" s="1"/>
    </row>
    <row r="1109" spans="1:6">
      <c r="A1109" s="38"/>
      <c r="D1109" s="39"/>
      <c r="E1109" s="1"/>
      <c r="F1109" s="1"/>
    </row>
    <row r="1110" spans="1:6">
      <c r="A1110" s="38"/>
      <c r="D1110" s="39"/>
      <c r="E1110" s="1"/>
      <c r="F1110" s="1"/>
    </row>
    <row r="1111" spans="1:6">
      <c r="A1111" s="38"/>
      <c r="D1111" s="39"/>
      <c r="E1111" s="1"/>
      <c r="F1111" s="1"/>
    </row>
    <row r="1112" spans="1:6">
      <c r="A1112" s="38"/>
      <c r="D1112" s="39"/>
      <c r="E1112" s="1"/>
      <c r="F1112" s="1"/>
    </row>
    <row r="1113" spans="1:6">
      <c r="A1113" s="38"/>
      <c r="D1113" s="39"/>
      <c r="E1113" s="1"/>
      <c r="F1113" s="1"/>
    </row>
    <row r="1114" spans="1:6">
      <c r="A1114" s="38"/>
      <c r="D1114" s="39"/>
      <c r="E1114" s="1"/>
      <c r="F1114" s="1"/>
    </row>
    <row r="1115" spans="1:6">
      <c r="A1115" s="38"/>
      <c r="D1115" s="39"/>
      <c r="E1115" s="1"/>
      <c r="F1115" s="1"/>
    </row>
    <row r="1116" spans="1:6">
      <c r="A1116" s="38"/>
      <c r="D1116" s="39"/>
      <c r="E1116" s="1"/>
      <c r="F1116" s="1"/>
    </row>
    <row r="1117" spans="1:6">
      <c r="A1117" s="38"/>
      <c r="D1117" s="39"/>
      <c r="E1117" s="1"/>
      <c r="F1117" s="1"/>
    </row>
    <row r="1118" spans="1:6">
      <c r="A1118" s="38"/>
      <c r="D1118" s="39"/>
      <c r="E1118" s="1"/>
      <c r="F1118" s="1"/>
    </row>
    <row r="1119" spans="1:6">
      <c r="A1119" s="38"/>
      <c r="D1119" s="39"/>
      <c r="E1119" s="1"/>
      <c r="F1119" s="1"/>
    </row>
    <row r="1120" spans="1:6">
      <c r="A1120" s="38"/>
      <c r="D1120" s="39"/>
      <c r="E1120" s="1"/>
      <c r="F1120" s="1"/>
    </row>
    <row r="1121" spans="1:6">
      <c r="A1121" s="38"/>
      <c r="D1121" s="39"/>
      <c r="E1121" s="1"/>
      <c r="F1121" s="1"/>
    </row>
    <row r="1122" spans="1:6">
      <c r="A1122" s="38"/>
      <c r="D1122" s="39"/>
      <c r="E1122" s="1"/>
      <c r="F1122" s="1"/>
    </row>
    <row r="1123" spans="1:6">
      <c r="A1123" s="38"/>
      <c r="D1123" s="39"/>
      <c r="E1123" s="1"/>
      <c r="F1123" s="1"/>
    </row>
    <row r="1124" spans="1:6">
      <c r="A1124" s="38"/>
      <c r="D1124" s="39"/>
      <c r="E1124" s="1"/>
      <c r="F1124" s="1"/>
    </row>
    <row r="1125" spans="1:6">
      <c r="A1125" s="38"/>
      <c r="D1125" s="39"/>
      <c r="E1125" s="1"/>
      <c r="F1125" s="1"/>
    </row>
    <row r="1126" spans="1:6">
      <c r="A1126" s="38"/>
      <c r="D1126" s="39"/>
      <c r="E1126" s="1"/>
      <c r="F1126" s="1"/>
    </row>
    <row r="1127" spans="1:6">
      <c r="A1127" s="38"/>
      <c r="D1127" s="39"/>
      <c r="E1127" s="1"/>
      <c r="F1127" s="1"/>
    </row>
    <row r="1128" spans="1:6">
      <c r="A1128" s="38"/>
      <c r="D1128" s="39"/>
      <c r="E1128" s="1"/>
      <c r="F1128" s="1"/>
    </row>
    <row r="1129" spans="1:6">
      <c r="A1129" s="38"/>
      <c r="D1129" s="39"/>
      <c r="E1129" s="1"/>
      <c r="F1129" s="1"/>
    </row>
    <row r="1130" spans="1:6">
      <c r="A1130" s="38"/>
      <c r="D1130" s="39"/>
      <c r="E1130" s="1"/>
      <c r="F1130" s="1"/>
    </row>
    <row r="1131" spans="1:6">
      <c r="A1131" s="38"/>
      <c r="D1131" s="39"/>
      <c r="E1131" s="1"/>
      <c r="F1131" s="1"/>
    </row>
    <row r="1132" spans="1:6">
      <c r="A1132" s="38"/>
      <c r="D1132" s="39"/>
      <c r="E1132" s="1"/>
      <c r="F1132" s="1"/>
    </row>
    <row r="1133" spans="1:6">
      <c r="A1133" s="38"/>
      <c r="D1133" s="39"/>
      <c r="E1133" s="1"/>
      <c r="F1133" s="1"/>
    </row>
    <row r="1134" spans="1:6">
      <c r="A1134" s="38"/>
      <c r="D1134" s="39"/>
      <c r="E1134" s="1"/>
      <c r="F1134" s="1"/>
    </row>
    <row r="1135" spans="1:6">
      <c r="A1135" s="38"/>
      <c r="D1135" s="39"/>
      <c r="E1135" s="1"/>
      <c r="F1135" s="1"/>
    </row>
    <row r="1136" spans="1:6">
      <c r="A1136" s="38"/>
      <c r="D1136" s="39"/>
      <c r="E1136" s="1"/>
      <c r="F1136" s="1"/>
    </row>
    <row r="1137" spans="1:6">
      <c r="A1137" s="38"/>
      <c r="D1137" s="39"/>
      <c r="E1137" s="1"/>
      <c r="F1137" s="1"/>
    </row>
    <row r="1138" spans="1:6">
      <c r="A1138" s="38"/>
      <c r="D1138" s="39"/>
      <c r="E1138" s="1"/>
      <c r="F1138" s="1"/>
    </row>
    <row r="1139" spans="1:6">
      <c r="A1139" s="38"/>
      <c r="D1139" s="39"/>
      <c r="E1139" s="1"/>
      <c r="F1139" s="1"/>
    </row>
    <row r="1140" spans="1:6">
      <c r="A1140" s="38"/>
      <c r="D1140" s="39"/>
      <c r="E1140" s="1"/>
      <c r="F1140" s="1"/>
    </row>
    <row r="1141" spans="1:6">
      <c r="A1141" s="38"/>
      <c r="D1141" s="39"/>
      <c r="E1141" s="1"/>
      <c r="F1141" s="1"/>
    </row>
    <row r="1142" spans="1:6">
      <c r="A1142" s="38"/>
      <c r="D1142" s="39"/>
      <c r="E1142" s="1"/>
      <c r="F1142" s="1"/>
    </row>
    <row r="1143" spans="1:6">
      <c r="A1143" s="38"/>
      <c r="D1143" s="39"/>
      <c r="E1143" s="1"/>
      <c r="F1143" s="1"/>
    </row>
    <row r="1144" spans="1:6">
      <c r="A1144" s="38"/>
      <c r="D1144" s="39"/>
      <c r="E1144" s="1"/>
      <c r="F1144" s="1"/>
    </row>
    <row r="1145" spans="1:6">
      <c r="A1145" s="38"/>
      <c r="D1145" s="39"/>
      <c r="E1145" s="1"/>
      <c r="F1145" s="1"/>
    </row>
    <row r="1146" spans="1:6">
      <c r="A1146" s="38"/>
      <c r="D1146" s="39"/>
      <c r="E1146" s="1"/>
      <c r="F1146" s="1"/>
    </row>
    <row r="1147" spans="1:6">
      <c r="A1147" s="38"/>
      <c r="D1147" s="39"/>
      <c r="E1147" s="1"/>
      <c r="F1147" s="1"/>
    </row>
    <row r="1148" spans="1:6">
      <c r="A1148" s="38"/>
      <c r="D1148" s="39"/>
      <c r="E1148" s="1"/>
      <c r="F1148" s="1"/>
    </row>
    <row r="1149" spans="1:6">
      <c r="A1149" s="38"/>
      <c r="D1149" s="39"/>
      <c r="E1149" s="1"/>
      <c r="F1149" s="1"/>
    </row>
    <row r="1150" spans="1:6">
      <c r="A1150" s="38"/>
      <c r="D1150" s="39"/>
      <c r="E1150" s="1"/>
      <c r="F1150" s="1"/>
    </row>
    <row r="1151" spans="1:6">
      <c r="A1151" s="38"/>
      <c r="D1151" s="39"/>
      <c r="E1151" s="1"/>
      <c r="F1151" s="1"/>
    </row>
    <row r="1152" spans="1:6">
      <c r="A1152" s="38"/>
      <c r="D1152" s="39"/>
      <c r="E1152" s="1"/>
      <c r="F1152" s="1"/>
    </row>
    <row r="1153" spans="1:6">
      <c r="A1153" s="38"/>
      <c r="D1153" s="39"/>
      <c r="E1153" s="1"/>
      <c r="F1153" s="1"/>
    </row>
    <row r="1154" spans="1:6">
      <c r="A1154" s="38"/>
      <c r="D1154" s="39"/>
      <c r="E1154" s="1"/>
      <c r="F1154" s="1"/>
    </row>
    <row r="1155" spans="1:6">
      <c r="A1155" s="38"/>
      <c r="D1155" s="39"/>
      <c r="E1155" s="1"/>
      <c r="F1155" s="1"/>
    </row>
    <row r="1156" spans="1:6">
      <c r="A1156" s="38"/>
      <c r="D1156" s="39"/>
      <c r="E1156" s="1"/>
      <c r="F1156" s="1"/>
    </row>
    <row r="1157" spans="1:6">
      <c r="A1157" s="38"/>
      <c r="D1157" s="39"/>
      <c r="E1157" s="1"/>
      <c r="F1157" s="1"/>
    </row>
    <row r="1158" spans="1:6">
      <c r="A1158" s="38"/>
      <c r="D1158" s="39"/>
      <c r="E1158" s="1"/>
      <c r="F1158" s="1"/>
    </row>
    <row r="1159" spans="1:6">
      <c r="A1159" s="38"/>
      <c r="D1159" s="39"/>
      <c r="E1159" s="1"/>
      <c r="F1159" s="1"/>
    </row>
    <row r="1160" spans="1:6">
      <c r="A1160" s="38"/>
      <c r="D1160" s="39"/>
      <c r="E1160" s="1"/>
      <c r="F1160" s="1"/>
    </row>
    <row r="1161" spans="1:6">
      <c r="A1161" s="38"/>
      <c r="D1161" s="39"/>
      <c r="E1161" s="1"/>
      <c r="F1161" s="1"/>
    </row>
    <row r="1162" spans="1:6">
      <c r="A1162" s="38"/>
      <c r="D1162" s="39"/>
      <c r="E1162" s="1"/>
      <c r="F1162" s="1"/>
    </row>
    <row r="1163" spans="1:6">
      <c r="A1163" s="38"/>
      <c r="D1163" s="39"/>
      <c r="E1163" s="1"/>
      <c r="F1163" s="1"/>
    </row>
    <row r="1164" spans="1:6">
      <c r="A1164" s="38"/>
      <c r="D1164" s="39"/>
      <c r="E1164" s="1"/>
      <c r="F1164" s="1"/>
    </row>
    <row r="1165" spans="1:6">
      <c r="A1165" s="38"/>
      <c r="D1165" s="39"/>
      <c r="E1165" s="1"/>
      <c r="F1165" s="1"/>
    </row>
    <row r="1166" spans="1:6">
      <c r="A1166" s="38"/>
      <c r="D1166" s="39"/>
      <c r="E1166" s="1"/>
      <c r="F1166" s="1"/>
    </row>
    <row r="1167" spans="1:6">
      <c r="A1167" s="38"/>
      <c r="D1167" s="39"/>
      <c r="E1167" s="1"/>
      <c r="F1167" s="1"/>
    </row>
    <row r="1168" spans="1:6">
      <c r="A1168" s="38"/>
      <c r="D1168" s="39"/>
      <c r="E1168" s="1"/>
      <c r="F1168" s="1"/>
    </row>
    <row r="1169" spans="1:6">
      <c r="A1169" s="38"/>
      <c r="D1169" s="39"/>
      <c r="E1169" s="1"/>
      <c r="F1169" s="1"/>
    </row>
    <row r="1170" spans="1:6">
      <c r="A1170" s="38"/>
      <c r="D1170" s="39"/>
      <c r="E1170" s="1"/>
      <c r="F1170" s="1"/>
    </row>
    <row r="1171" spans="1:6">
      <c r="A1171" s="38"/>
      <c r="D1171" s="39"/>
      <c r="E1171" s="1"/>
      <c r="F1171" s="1"/>
    </row>
    <row r="1172" spans="1:6">
      <c r="A1172" s="38"/>
      <c r="D1172" s="39"/>
      <c r="E1172" s="1"/>
      <c r="F1172" s="1"/>
    </row>
    <row r="1173" spans="1:6">
      <c r="A1173" s="38"/>
      <c r="D1173" s="39"/>
      <c r="E1173" s="1"/>
      <c r="F1173" s="1"/>
    </row>
    <row r="1174" spans="1:6">
      <c r="A1174" s="38"/>
      <c r="D1174" s="39"/>
      <c r="E1174" s="1"/>
      <c r="F1174" s="1"/>
    </row>
    <row r="1175" spans="1:6">
      <c r="A1175" s="38"/>
      <c r="D1175" s="39"/>
      <c r="E1175" s="1"/>
      <c r="F1175" s="1"/>
    </row>
    <row r="1176" spans="1:6">
      <c r="A1176" s="38"/>
      <c r="D1176" s="39"/>
      <c r="E1176" s="1"/>
      <c r="F1176" s="1"/>
    </row>
    <row r="1177" spans="1:6">
      <c r="A1177" s="38"/>
      <c r="D1177" s="39"/>
      <c r="E1177" s="1"/>
      <c r="F1177" s="1"/>
    </row>
    <row r="1178" spans="1:6">
      <c r="A1178" s="38"/>
      <c r="D1178" s="39"/>
      <c r="E1178" s="1"/>
      <c r="F1178" s="1"/>
    </row>
    <row r="1179" spans="1:6">
      <c r="A1179" s="38"/>
      <c r="D1179" s="39"/>
      <c r="E1179" s="1"/>
      <c r="F1179" s="1"/>
    </row>
    <row r="1180" spans="1:6">
      <c r="A1180" s="38"/>
      <c r="D1180" s="39"/>
      <c r="E1180" s="1"/>
      <c r="F1180" s="1"/>
    </row>
    <row r="1181" spans="1:6">
      <c r="A1181" s="38"/>
      <c r="D1181" s="39"/>
      <c r="E1181" s="1"/>
      <c r="F1181" s="1"/>
    </row>
    <row r="1182" spans="1:6">
      <c r="A1182" s="38"/>
      <c r="D1182" s="39"/>
      <c r="E1182" s="1"/>
      <c r="F1182" s="1"/>
    </row>
    <row r="1183" spans="1:6">
      <c r="A1183" s="38"/>
      <c r="D1183" s="39"/>
      <c r="E1183" s="1"/>
      <c r="F1183" s="1"/>
    </row>
    <row r="1184" spans="1:6">
      <c r="A1184" s="38"/>
      <c r="D1184" s="39"/>
      <c r="E1184" s="1"/>
      <c r="F1184" s="1"/>
    </row>
    <row r="1185" spans="1:6">
      <c r="A1185" s="38"/>
      <c r="D1185" s="39"/>
      <c r="E1185" s="1"/>
      <c r="F1185" s="1"/>
    </row>
    <row r="1186" spans="1:6">
      <c r="A1186" s="38"/>
      <c r="D1186" s="39"/>
      <c r="E1186" s="1"/>
      <c r="F1186" s="1"/>
    </row>
    <row r="1187" spans="1:6">
      <c r="A1187" s="38"/>
      <c r="D1187" s="39"/>
      <c r="E1187" s="1"/>
      <c r="F1187" s="1"/>
    </row>
    <row r="1188" spans="1:6">
      <c r="A1188" s="38"/>
      <c r="D1188" s="39"/>
      <c r="E1188" s="1"/>
      <c r="F1188" s="1"/>
    </row>
    <row r="1189" spans="1:6">
      <c r="A1189" s="38"/>
      <c r="D1189" s="39"/>
      <c r="E1189" s="1"/>
      <c r="F1189" s="1"/>
    </row>
    <row r="1190" spans="1:6">
      <c r="A1190" s="38"/>
      <c r="D1190" s="39"/>
      <c r="E1190" s="1"/>
      <c r="F1190" s="1"/>
    </row>
    <row r="1191" spans="1:6">
      <c r="A1191" s="38"/>
      <c r="D1191" s="39"/>
      <c r="E1191" s="1"/>
      <c r="F1191" s="1"/>
    </row>
    <row r="1192" spans="1:6">
      <c r="A1192" s="38"/>
      <c r="D1192" s="39"/>
      <c r="E1192" s="1"/>
      <c r="F1192" s="1"/>
    </row>
    <row r="1193" spans="1:6">
      <c r="A1193" s="38"/>
      <c r="D1193" s="39"/>
      <c r="E1193" s="1"/>
      <c r="F1193" s="1"/>
    </row>
    <row r="1194" spans="1:6">
      <c r="A1194" s="38"/>
      <c r="D1194" s="39"/>
      <c r="E1194" s="1"/>
      <c r="F1194" s="1"/>
    </row>
    <row r="1195" spans="1:6">
      <c r="A1195" s="38"/>
      <c r="D1195" s="39"/>
      <c r="E1195" s="1"/>
      <c r="F1195" s="1"/>
    </row>
    <row r="1196" spans="1:6">
      <c r="A1196" s="38"/>
      <c r="D1196" s="39"/>
      <c r="E1196" s="1"/>
      <c r="F1196" s="1"/>
    </row>
    <row r="1197" spans="1:6">
      <c r="A1197" s="38"/>
      <c r="D1197" s="39"/>
      <c r="E1197" s="1"/>
      <c r="F1197" s="1"/>
    </row>
    <row r="1198" spans="1:6">
      <c r="A1198" s="38"/>
      <c r="D1198" s="39"/>
      <c r="E1198" s="1"/>
      <c r="F1198" s="1"/>
    </row>
    <row r="1199" spans="1:6">
      <c r="A1199" s="38"/>
      <c r="D1199" s="39"/>
      <c r="E1199" s="1"/>
      <c r="F1199" s="1"/>
    </row>
    <row r="1200" spans="1:6">
      <c r="A1200" s="38"/>
      <c r="D1200" s="39"/>
      <c r="E1200" s="1"/>
      <c r="F1200" s="1"/>
    </row>
    <row r="1201" spans="1:6">
      <c r="A1201" s="38"/>
      <c r="D1201" s="39"/>
      <c r="E1201" s="1"/>
      <c r="F1201" s="1"/>
    </row>
    <row r="1202" spans="1:6">
      <c r="A1202" s="38"/>
      <c r="D1202" s="39"/>
      <c r="E1202" s="1"/>
      <c r="F1202" s="1"/>
    </row>
    <row r="1203" spans="1:6">
      <c r="A1203" s="38"/>
      <c r="D1203" s="39"/>
      <c r="E1203" s="1"/>
      <c r="F1203" s="1"/>
    </row>
    <row r="1204" spans="1:6">
      <c r="A1204" s="38"/>
      <c r="D1204" s="39"/>
      <c r="E1204" s="1"/>
      <c r="F1204" s="1"/>
    </row>
    <row r="1205" spans="1:6">
      <c r="A1205" s="38"/>
      <c r="D1205" s="39"/>
      <c r="E1205" s="1"/>
      <c r="F1205" s="1"/>
    </row>
    <row r="1206" spans="1:6">
      <c r="A1206" s="38"/>
      <c r="D1206" s="39"/>
      <c r="E1206" s="1"/>
      <c r="F1206" s="1"/>
    </row>
    <row r="1207" spans="1:6">
      <c r="A1207" s="38"/>
      <c r="D1207" s="39"/>
      <c r="E1207" s="1"/>
      <c r="F1207" s="1"/>
    </row>
    <row r="1208" spans="1:6">
      <c r="A1208" s="38"/>
      <c r="D1208" s="39"/>
      <c r="E1208" s="1"/>
      <c r="F1208" s="1"/>
    </row>
    <row r="1209" spans="1:6">
      <c r="A1209" s="38"/>
      <c r="D1209" s="39"/>
      <c r="E1209" s="1"/>
      <c r="F1209" s="1"/>
    </row>
    <row r="1210" spans="1:6">
      <c r="A1210" s="38"/>
      <c r="D1210" s="39"/>
      <c r="E1210" s="1"/>
      <c r="F1210" s="1"/>
    </row>
    <row r="1211" spans="1:6">
      <c r="A1211" s="38"/>
      <c r="D1211" s="39"/>
      <c r="E1211" s="1"/>
      <c r="F1211" s="1"/>
    </row>
    <row r="1212" spans="1:6">
      <c r="A1212" s="38"/>
      <c r="D1212" s="39"/>
      <c r="E1212" s="1"/>
      <c r="F1212" s="1"/>
    </row>
    <row r="1213" spans="1:6">
      <c r="A1213" s="38"/>
      <c r="D1213" s="39"/>
      <c r="E1213" s="1"/>
      <c r="F1213" s="1"/>
    </row>
    <row r="1214" spans="1:6">
      <c r="A1214" s="38"/>
      <c r="D1214" s="39"/>
      <c r="E1214" s="1"/>
      <c r="F1214" s="1"/>
    </row>
    <row r="1215" spans="1:6">
      <c r="A1215" s="38"/>
      <c r="D1215" s="39"/>
      <c r="E1215" s="1"/>
      <c r="F1215" s="1"/>
    </row>
    <row r="1216" spans="1:6">
      <c r="A1216" s="38"/>
      <c r="D1216" s="39"/>
      <c r="E1216" s="1"/>
      <c r="F1216" s="1"/>
    </row>
    <row r="1217" spans="1:6">
      <c r="A1217" s="38"/>
      <c r="D1217" s="39"/>
      <c r="E1217" s="1"/>
      <c r="F1217" s="1"/>
    </row>
    <row r="1218" spans="1:6">
      <c r="A1218" s="38"/>
      <c r="D1218" s="39"/>
      <c r="E1218" s="1"/>
      <c r="F1218" s="1"/>
    </row>
    <row r="1219" spans="1:6">
      <c r="A1219" s="38"/>
      <c r="D1219" s="39"/>
      <c r="E1219" s="1"/>
      <c r="F1219" s="1"/>
    </row>
    <row r="1220" spans="1:6">
      <c r="A1220" s="38"/>
      <c r="D1220" s="39"/>
      <c r="E1220" s="1"/>
      <c r="F1220" s="1"/>
    </row>
    <row r="1221" spans="1:6">
      <c r="A1221" s="38"/>
      <c r="D1221" s="39"/>
      <c r="E1221" s="1"/>
      <c r="F1221" s="1"/>
    </row>
    <row r="1222" spans="1:6">
      <c r="A1222" s="38"/>
      <c r="D1222" s="39"/>
      <c r="E1222" s="1"/>
      <c r="F1222" s="1"/>
    </row>
    <row r="1223" spans="1:6">
      <c r="A1223" s="38"/>
      <c r="D1223" s="39"/>
      <c r="E1223" s="1"/>
      <c r="F1223" s="1"/>
    </row>
    <row r="1224" spans="1:6">
      <c r="A1224" s="38"/>
      <c r="D1224" s="39"/>
      <c r="E1224" s="1"/>
      <c r="F1224" s="1"/>
    </row>
    <row r="1225" spans="1:6">
      <c r="A1225" s="38"/>
      <c r="D1225" s="39"/>
      <c r="E1225" s="1"/>
      <c r="F1225" s="1"/>
    </row>
    <row r="1226" spans="1:6">
      <c r="A1226" s="38"/>
      <c r="D1226" s="39"/>
      <c r="E1226" s="1"/>
      <c r="F1226" s="1"/>
    </row>
    <row r="1227" spans="1:6">
      <c r="A1227" s="38"/>
      <c r="D1227" s="39"/>
      <c r="E1227" s="1"/>
      <c r="F1227" s="1"/>
    </row>
    <row r="1228" spans="1:6">
      <c r="A1228" s="38"/>
      <c r="D1228" s="39"/>
      <c r="E1228" s="1"/>
      <c r="F1228" s="1"/>
    </row>
    <row r="1229" spans="1:6">
      <c r="A1229" s="38"/>
      <c r="D1229" s="39"/>
      <c r="E1229" s="1"/>
      <c r="F1229" s="1"/>
    </row>
    <row r="1230" spans="1:6">
      <c r="A1230" s="38"/>
      <c r="D1230" s="39"/>
      <c r="E1230" s="1"/>
      <c r="F1230" s="1"/>
    </row>
    <row r="1231" spans="1:6">
      <c r="A1231" s="38"/>
      <c r="D1231" s="39"/>
      <c r="E1231" s="1"/>
      <c r="F1231" s="1"/>
    </row>
    <row r="1232" spans="1:6">
      <c r="A1232" s="38"/>
      <c r="D1232" s="39"/>
      <c r="E1232" s="1"/>
      <c r="F1232" s="1"/>
    </row>
    <row r="1233" spans="1:6">
      <c r="A1233" s="38"/>
      <c r="D1233" s="39"/>
      <c r="E1233" s="1"/>
      <c r="F1233" s="1"/>
    </row>
    <row r="1234" spans="1:6">
      <c r="A1234" s="38"/>
      <c r="D1234" s="39"/>
      <c r="E1234" s="1"/>
      <c r="F1234" s="1"/>
    </row>
    <row r="1235" spans="1:6">
      <c r="A1235" s="38"/>
      <c r="D1235" s="39"/>
      <c r="E1235" s="1"/>
      <c r="F1235" s="1"/>
    </row>
    <row r="1236" spans="1:6">
      <c r="A1236" s="38"/>
      <c r="D1236" s="39"/>
      <c r="E1236" s="1"/>
      <c r="F1236" s="1"/>
    </row>
    <row r="1237" spans="1:6">
      <c r="A1237" s="38"/>
      <c r="D1237" s="39"/>
      <c r="E1237" s="1"/>
      <c r="F1237" s="1"/>
    </row>
    <row r="1238" spans="1:6">
      <c r="A1238" s="38"/>
      <c r="D1238" s="39"/>
      <c r="E1238" s="1"/>
      <c r="F1238" s="1"/>
    </row>
    <row r="1239" spans="1:6">
      <c r="A1239" s="38"/>
      <c r="D1239" s="39"/>
      <c r="E1239" s="1"/>
      <c r="F1239" s="1"/>
    </row>
    <row r="1240" spans="1:6">
      <c r="A1240" s="38"/>
      <c r="D1240" s="39"/>
      <c r="E1240" s="1"/>
      <c r="F1240" s="1"/>
    </row>
    <row r="1241" spans="1:6">
      <c r="A1241" s="38"/>
      <c r="D1241" s="39"/>
      <c r="E1241" s="1"/>
      <c r="F1241" s="1"/>
    </row>
    <row r="1242" spans="1:6">
      <c r="A1242" s="38"/>
      <c r="D1242" s="39"/>
      <c r="E1242" s="1"/>
      <c r="F1242" s="1"/>
    </row>
    <row r="1243" spans="1:6">
      <c r="A1243" s="38"/>
      <c r="D1243" s="39"/>
      <c r="E1243" s="1"/>
      <c r="F1243" s="1"/>
    </row>
    <row r="1244" spans="1:6">
      <c r="A1244" s="38"/>
      <c r="D1244" s="39"/>
      <c r="E1244" s="1"/>
      <c r="F1244" s="1"/>
    </row>
    <row r="1245" spans="1:6">
      <c r="A1245" s="38"/>
      <c r="D1245" s="39"/>
      <c r="E1245" s="1"/>
      <c r="F1245" s="1"/>
    </row>
    <row r="1246" spans="1:6">
      <c r="A1246" s="38"/>
      <c r="D1246" s="39"/>
      <c r="E1246" s="1"/>
      <c r="F1246" s="1"/>
    </row>
    <row r="1247" spans="1:6">
      <c r="A1247" s="38"/>
      <c r="D1247" s="39"/>
      <c r="E1247" s="1"/>
      <c r="F1247" s="1"/>
    </row>
    <row r="1248" spans="1:6">
      <c r="A1248" s="38"/>
      <c r="D1248" s="39"/>
      <c r="E1248" s="1"/>
      <c r="F1248" s="1"/>
    </row>
    <row r="1249" spans="1:6">
      <c r="A1249" s="38"/>
      <c r="D1249" s="39"/>
      <c r="E1249" s="1"/>
      <c r="F1249" s="1"/>
    </row>
    <row r="1250" spans="1:6">
      <c r="A1250" s="38"/>
      <c r="D1250" s="39"/>
      <c r="E1250" s="1"/>
      <c r="F1250" s="1"/>
    </row>
    <row r="1251" spans="1:6">
      <c r="A1251" s="38"/>
      <c r="D1251" s="39"/>
      <c r="E1251" s="1"/>
      <c r="F1251" s="1"/>
    </row>
    <row r="1252" spans="1:6">
      <c r="A1252" s="38"/>
      <c r="D1252" s="39"/>
      <c r="E1252" s="1"/>
      <c r="F1252" s="1"/>
    </row>
    <row r="1253" spans="1:6">
      <c r="A1253" s="38"/>
      <c r="D1253" s="39"/>
      <c r="E1253" s="1"/>
      <c r="F1253" s="1"/>
    </row>
    <row r="1254" spans="1:6">
      <c r="A1254" s="38"/>
      <c r="D1254" s="39"/>
      <c r="E1254" s="1"/>
      <c r="F1254" s="1"/>
    </row>
    <row r="1255" spans="1:6">
      <c r="A1255" s="38"/>
      <c r="D1255" s="39"/>
      <c r="E1255" s="1"/>
      <c r="F1255" s="1"/>
    </row>
    <row r="1256" spans="1:6">
      <c r="A1256" s="38"/>
      <c r="D1256" s="39"/>
      <c r="E1256" s="1"/>
      <c r="F1256" s="1"/>
    </row>
    <row r="1257" spans="1:6">
      <c r="A1257" s="38"/>
      <c r="D1257" s="39"/>
      <c r="E1257" s="1"/>
      <c r="F1257" s="1"/>
    </row>
    <row r="1258" spans="1:6">
      <c r="A1258" s="38"/>
      <c r="D1258" s="39"/>
      <c r="E1258" s="1"/>
      <c r="F1258" s="1"/>
    </row>
    <row r="1259" spans="1:6">
      <c r="A1259" s="38"/>
      <c r="D1259" s="39"/>
      <c r="E1259" s="1"/>
      <c r="F1259" s="1"/>
    </row>
    <row r="1260" spans="1:6">
      <c r="A1260" s="38"/>
      <c r="D1260" s="39"/>
      <c r="E1260" s="1"/>
      <c r="F1260" s="1"/>
    </row>
    <row r="1261" spans="1:6">
      <c r="A1261" s="38"/>
      <c r="D1261" s="39"/>
      <c r="E1261" s="1"/>
      <c r="F1261" s="1"/>
    </row>
    <row r="1262" spans="1:6">
      <c r="A1262" s="38"/>
      <c r="D1262" s="39"/>
      <c r="E1262" s="1"/>
      <c r="F1262" s="1"/>
    </row>
    <row r="1263" spans="1:6">
      <c r="A1263" s="38"/>
      <c r="D1263" s="39"/>
      <c r="E1263" s="1"/>
      <c r="F1263" s="1"/>
    </row>
    <row r="1264" spans="1:6">
      <c r="A1264" s="38"/>
      <c r="D1264" s="39"/>
      <c r="E1264" s="1"/>
      <c r="F1264" s="1"/>
    </row>
    <row r="1265" spans="1:6">
      <c r="A1265" s="38"/>
      <c r="D1265" s="39"/>
      <c r="E1265" s="1"/>
      <c r="F1265" s="1"/>
    </row>
    <row r="1266" spans="1:6">
      <c r="A1266" s="38"/>
      <c r="D1266" s="39"/>
      <c r="E1266" s="1"/>
      <c r="F1266" s="1"/>
    </row>
    <row r="1267" spans="1:6">
      <c r="A1267" s="38"/>
      <c r="D1267" s="39"/>
      <c r="E1267" s="1"/>
      <c r="F1267" s="1"/>
    </row>
    <row r="1268" spans="1:6">
      <c r="A1268" s="38"/>
      <c r="D1268" s="39"/>
      <c r="E1268" s="1"/>
      <c r="F1268" s="1"/>
    </row>
    <row r="1269" spans="1:6">
      <c r="A1269" s="38"/>
      <c r="D1269" s="39"/>
      <c r="E1269" s="1"/>
      <c r="F1269" s="1"/>
    </row>
    <row r="1270" spans="1:6">
      <c r="A1270" s="38"/>
      <c r="D1270" s="39"/>
      <c r="E1270" s="1"/>
      <c r="F1270" s="1"/>
    </row>
    <row r="1271" spans="1:6">
      <c r="A1271" s="38"/>
      <c r="D1271" s="39"/>
      <c r="E1271" s="1"/>
      <c r="F1271" s="1"/>
    </row>
    <row r="1272" spans="1:6">
      <c r="A1272" s="38"/>
      <c r="D1272" s="39"/>
      <c r="E1272" s="1"/>
      <c r="F1272" s="1"/>
    </row>
    <row r="1273" spans="1:6">
      <c r="A1273" s="38"/>
      <c r="D1273" s="39"/>
      <c r="E1273" s="1"/>
      <c r="F1273" s="1"/>
    </row>
    <row r="1274" spans="1:6">
      <c r="A1274" s="38"/>
      <c r="D1274" s="39"/>
      <c r="E1274" s="1"/>
      <c r="F1274" s="1"/>
    </row>
    <row r="1275" spans="1:6">
      <c r="A1275" s="38"/>
      <c r="D1275" s="39"/>
      <c r="E1275" s="1"/>
      <c r="F1275" s="1"/>
    </row>
    <row r="1276" spans="1:6">
      <c r="A1276" s="38"/>
      <c r="D1276" s="39"/>
      <c r="E1276" s="1"/>
      <c r="F1276" s="1"/>
    </row>
    <row r="1277" spans="1:6">
      <c r="A1277" s="38"/>
      <c r="D1277" s="39"/>
      <c r="E1277" s="1"/>
      <c r="F1277" s="1"/>
    </row>
    <row r="1278" spans="1:6">
      <c r="A1278" s="38"/>
      <c r="D1278" s="39"/>
      <c r="E1278" s="1"/>
      <c r="F1278" s="1"/>
    </row>
    <row r="1279" spans="1:6">
      <c r="A1279" s="38"/>
      <c r="D1279" s="39"/>
      <c r="E1279" s="1"/>
      <c r="F1279" s="1"/>
    </row>
    <row r="1280" spans="1:6">
      <c r="A1280" s="38"/>
      <c r="D1280" s="39"/>
      <c r="E1280" s="1"/>
      <c r="F1280" s="1"/>
    </row>
    <row r="1281" spans="1:6">
      <c r="A1281" s="38"/>
      <c r="D1281" s="39"/>
      <c r="E1281" s="1"/>
      <c r="F1281" s="1"/>
    </row>
    <row r="1282" spans="1:6">
      <c r="A1282" s="38"/>
      <c r="D1282" s="39"/>
      <c r="E1282" s="1"/>
      <c r="F1282" s="1"/>
    </row>
    <row r="1283" spans="1:6">
      <c r="A1283" s="38"/>
      <c r="D1283" s="39"/>
      <c r="E1283" s="1"/>
      <c r="F1283" s="1"/>
    </row>
    <row r="1284" spans="1:6">
      <c r="A1284" s="38"/>
      <c r="D1284" s="39"/>
      <c r="E1284" s="1"/>
      <c r="F1284" s="1"/>
    </row>
    <row r="1285" spans="1:6">
      <c r="A1285" s="38"/>
      <c r="D1285" s="39"/>
      <c r="E1285" s="1"/>
      <c r="F1285" s="1"/>
    </row>
    <row r="1286" spans="1:6">
      <c r="A1286" s="38"/>
      <c r="D1286" s="39"/>
      <c r="E1286" s="1"/>
      <c r="F1286" s="1"/>
    </row>
    <row r="1287" spans="1:6">
      <c r="A1287" s="38"/>
      <c r="D1287" s="39"/>
      <c r="E1287" s="1"/>
      <c r="F1287" s="1"/>
    </row>
    <row r="1288" spans="1:6">
      <c r="A1288" s="38"/>
      <c r="D1288" s="39"/>
      <c r="E1288" s="1"/>
      <c r="F1288" s="1"/>
    </row>
    <row r="1289" spans="1:6">
      <c r="A1289" s="38"/>
      <c r="D1289" s="39"/>
      <c r="E1289" s="1"/>
      <c r="F1289" s="1"/>
    </row>
    <row r="1290" spans="1:6">
      <c r="A1290" s="38"/>
      <c r="D1290" s="39"/>
      <c r="E1290" s="1"/>
      <c r="F1290" s="1"/>
    </row>
    <row r="1291" spans="1:6">
      <c r="A1291" s="38"/>
      <c r="D1291" s="39"/>
      <c r="E1291" s="1"/>
      <c r="F1291" s="1"/>
    </row>
    <row r="1292" spans="1:6">
      <c r="A1292" s="38"/>
      <c r="D1292" s="39"/>
      <c r="E1292" s="1"/>
      <c r="F1292" s="1"/>
    </row>
    <row r="1293" spans="1:6">
      <c r="A1293" s="38"/>
      <c r="D1293" s="39"/>
      <c r="E1293" s="1"/>
      <c r="F1293" s="1"/>
    </row>
    <row r="1294" spans="1:6">
      <c r="A1294" s="38"/>
      <c r="D1294" s="39"/>
      <c r="E1294" s="1"/>
      <c r="F1294" s="1"/>
    </row>
    <row r="1295" spans="1:6">
      <c r="A1295" s="38"/>
      <c r="D1295" s="39"/>
      <c r="E1295" s="1"/>
      <c r="F1295" s="1"/>
    </row>
    <row r="1296" spans="1:6">
      <c r="A1296" s="38"/>
      <c r="D1296" s="39"/>
      <c r="E1296" s="1"/>
      <c r="F1296" s="1"/>
    </row>
    <row r="1297" spans="1:6">
      <c r="A1297" s="38"/>
      <c r="D1297" s="39"/>
      <c r="E1297" s="1"/>
      <c r="F1297" s="1"/>
    </row>
    <row r="1298" spans="1:6">
      <c r="A1298" s="38"/>
      <c r="D1298" s="39"/>
      <c r="E1298" s="1"/>
      <c r="F1298" s="1"/>
    </row>
    <row r="1299" spans="1:6">
      <c r="A1299" s="38"/>
      <c r="D1299" s="39"/>
      <c r="E1299" s="1"/>
      <c r="F1299" s="1"/>
    </row>
    <row r="1300" spans="1:6">
      <c r="A1300" s="38"/>
      <c r="D1300" s="39"/>
      <c r="E1300" s="1"/>
      <c r="F1300" s="1"/>
    </row>
    <row r="1301" spans="1:6">
      <c r="A1301" s="38"/>
      <c r="D1301" s="39"/>
      <c r="E1301" s="1"/>
      <c r="F1301" s="1"/>
    </row>
    <row r="1302" spans="1:6">
      <c r="A1302" s="38"/>
      <c r="D1302" s="39"/>
      <c r="E1302" s="1"/>
      <c r="F1302" s="1"/>
    </row>
    <row r="1303" spans="1:6">
      <c r="A1303" s="38"/>
      <c r="D1303" s="39"/>
      <c r="E1303" s="1"/>
      <c r="F1303" s="1"/>
    </row>
    <row r="1304" spans="1:6">
      <c r="A1304" s="38"/>
      <c r="D1304" s="39"/>
      <c r="E1304" s="1"/>
      <c r="F1304" s="1"/>
    </row>
    <row r="1305" spans="1:6">
      <c r="A1305" s="38"/>
      <c r="D1305" s="39"/>
      <c r="E1305" s="1"/>
      <c r="F1305" s="1"/>
    </row>
    <row r="1306" spans="1:6">
      <c r="A1306" s="38"/>
      <c r="D1306" s="39"/>
      <c r="E1306" s="1"/>
      <c r="F1306" s="1"/>
    </row>
    <row r="1307" spans="1:6">
      <c r="A1307" s="38"/>
      <c r="D1307" s="39"/>
      <c r="E1307" s="1"/>
      <c r="F1307" s="1"/>
    </row>
    <row r="1308" spans="1:6">
      <c r="A1308" s="38"/>
      <c r="D1308" s="39"/>
      <c r="E1308" s="1"/>
      <c r="F1308" s="1"/>
    </row>
    <row r="1309" spans="1:6">
      <c r="A1309" s="38"/>
      <c r="D1309" s="39"/>
      <c r="E1309" s="1"/>
      <c r="F1309" s="1"/>
    </row>
    <row r="1310" spans="1:6">
      <c r="A1310" s="38"/>
      <c r="D1310" s="39"/>
      <c r="E1310" s="1"/>
      <c r="F1310" s="1"/>
    </row>
    <row r="1311" spans="1:6">
      <c r="A1311" s="38"/>
      <c r="D1311" s="39"/>
      <c r="E1311" s="1"/>
      <c r="F1311" s="1"/>
    </row>
    <row r="1312" spans="1:6">
      <c r="A1312" s="38"/>
      <c r="D1312" s="39"/>
      <c r="E1312" s="1"/>
      <c r="F1312" s="1"/>
    </row>
    <row r="1313" spans="1:6">
      <c r="A1313" s="38"/>
      <c r="D1313" s="39"/>
      <c r="E1313" s="1"/>
      <c r="F1313" s="1"/>
    </row>
    <row r="1314" spans="1:6">
      <c r="A1314" s="38"/>
      <c r="D1314" s="39"/>
      <c r="E1314" s="1"/>
      <c r="F1314" s="1"/>
    </row>
    <row r="1315" spans="1:6">
      <c r="A1315" s="38"/>
      <c r="D1315" s="39"/>
      <c r="E1315" s="1"/>
      <c r="F1315" s="1"/>
    </row>
    <row r="1316" spans="1:6">
      <c r="A1316" s="38"/>
      <c r="D1316" s="39"/>
      <c r="E1316" s="1"/>
      <c r="F1316" s="1"/>
    </row>
    <row r="1317" spans="1:6">
      <c r="A1317" s="38"/>
      <c r="D1317" s="39"/>
      <c r="E1317" s="1"/>
      <c r="F1317" s="1"/>
    </row>
    <row r="1318" spans="1:6">
      <c r="A1318" s="38"/>
      <c r="D1318" s="39"/>
      <c r="E1318" s="1"/>
      <c r="F1318" s="1"/>
    </row>
    <row r="1319" spans="1:6">
      <c r="A1319" s="38"/>
      <c r="D1319" s="39"/>
      <c r="E1319" s="1"/>
      <c r="F1319" s="1"/>
    </row>
    <row r="1320" spans="1:6">
      <c r="A1320" s="38"/>
      <c r="D1320" s="39"/>
      <c r="E1320" s="1"/>
      <c r="F1320" s="1"/>
    </row>
    <row r="1321" spans="1:6">
      <c r="A1321" s="38"/>
      <c r="D1321" s="39"/>
      <c r="E1321" s="1"/>
      <c r="F1321" s="1"/>
    </row>
    <row r="1322" spans="1:6">
      <c r="A1322" s="38"/>
      <c r="D1322" s="39"/>
      <c r="E1322" s="1"/>
      <c r="F1322" s="1"/>
    </row>
    <row r="1323" spans="1:6">
      <c r="A1323" s="38"/>
      <c r="D1323" s="39"/>
      <c r="E1323" s="1"/>
      <c r="F1323" s="1"/>
    </row>
    <row r="1324" spans="1:6">
      <c r="A1324" s="38"/>
      <c r="D1324" s="39"/>
      <c r="E1324" s="1"/>
      <c r="F1324" s="1"/>
    </row>
    <row r="1325" spans="1:6">
      <c r="A1325" s="38"/>
      <c r="D1325" s="39"/>
      <c r="E1325" s="1"/>
      <c r="F1325" s="1"/>
    </row>
    <row r="1326" spans="1:6">
      <c r="A1326" s="38"/>
      <c r="D1326" s="39"/>
      <c r="E1326" s="1"/>
      <c r="F1326" s="1"/>
    </row>
    <row r="1327" spans="1:6">
      <c r="A1327" s="38"/>
      <c r="D1327" s="39"/>
      <c r="E1327" s="1"/>
      <c r="F1327" s="1"/>
    </row>
    <row r="1328" spans="1:6">
      <c r="A1328" s="38"/>
      <c r="D1328" s="39"/>
      <c r="E1328" s="1"/>
      <c r="F1328" s="1"/>
    </row>
    <row r="1329" spans="1:6">
      <c r="A1329" s="38"/>
      <c r="D1329" s="39"/>
      <c r="E1329" s="1"/>
      <c r="F1329" s="1"/>
    </row>
    <row r="1330" spans="1:6">
      <c r="A1330" s="38"/>
      <c r="D1330" s="39"/>
      <c r="E1330" s="1"/>
      <c r="F1330" s="1"/>
    </row>
    <row r="1331" spans="1:6">
      <c r="A1331" s="38"/>
      <c r="D1331" s="39"/>
      <c r="E1331" s="1"/>
      <c r="F1331" s="1"/>
    </row>
    <row r="1332" spans="1:6">
      <c r="A1332" s="38"/>
      <c r="D1332" s="39"/>
      <c r="E1332" s="1"/>
      <c r="F1332" s="1"/>
    </row>
    <row r="1333" spans="1:6">
      <c r="A1333" s="38"/>
      <c r="D1333" s="39"/>
      <c r="E1333" s="1"/>
      <c r="F1333" s="1"/>
    </row>
    <row r="1334" spans="1:6">
      <c r="A1334" s="38"/>
      <c r="D1334" s="39"/>
      <c r="E1334" s="1"/>
      <c r="F1334" s="1"/>
    </row>
    <row r="1335" spans="1:6">
      <c r="A1335" s="38"/>
      <c r="D1335" s="39"/>
      <c r="E1335" s="1"/>
      <c r="F1335" s="1"/>
    </row>
    <row r="1336" spans="1:6">
      <c r="A1336" s="38"/>
      <c r="D1336" s="39"/>
      <c r="E1336" s="1"/>
      <c r="F1336" s="1"/>
    </row>
    <row r="1337" spans="1:6">
      <c r="A1337" s="38"/>
      <c r="D1337" s="39"/>
      <c r="E1337" s="1"/>
      <c r="F1337" s="1"/>
    </row>
    <row r="1338" spans="1:6">
      <c r="A1338" s="38"/>
      <c r="D1338" s="39"/>
      <c r="E1338" s="1"/>
      <c r="F1338" s="1"/>
    </row>
    <row r="1339" spans="1:6">
      <c r="A1339" s="38"/>
      <c r="D1339" s="39"/>
      <c r="E1339" s="1"/>
      <c r="F1339" s="1"/>
    </row>
    <row r="1340" spans="1:6">
      <c r="A1340" s="38"/>
      <c r="D1340" s="39"/>
      <c r="E1340" s="1"/>
      <c r="F1340" s="1"/>
    </row>
    <row r="1341" spans="1:6">
      <c r="A1341" s="38"/>
      <c r="D1341" s="39"/>
      <c r="E1341" s="1"/>
      <c r="F1341" s="1"/>
    </row>
    <row r="1342" spans="1:6">
      <c r="A1342" s="38"/>
      <c r="D1342" s="39"/>
      <c r="E1342" s="1"/>
      <c r="F1342" s="1"/>
    </row>
    <row r="1343" spans="1:6">
      <c r="A1343" s="38"/>
      <c r="D1343" s="39"/>
      <c r="E1343" s="1"/>
      <c r="F1343" s="1"/>
    </row>
    <row r="1344" spans="1:6">
      <c r="A1344" s="38"/>
      <c r="D1344" s="39"/>
      <c r="E1344" s="1"/>
      <c r="F1344" s="1"/>
    </row>
    <row r="1345" spans="1:6">
      <c r="A1345" s="38"/>
      <c r="D1345" s="39"/>
      <c r="E1345" s="1"/>
      <c r="F1345" s="1"/>
    </row>
    <row r="1346" spans="1:6">
      <c r="A1346" s="38"/>
      <c r="D1346" s="39"/>
      <c r="E1346" s="1"/>
      <c r="F1346" s="1"/>
    </row>
    <row r="1347" spans="1:6">
      <c r="A1347" s="38"/>
      <c r="D1347" s="39"/>
      <c r="E1347" s="1"/>
      <c r="F1347" s="1"/>
    </row>
    <row r="1348" spans="1:6">
      <c r="A1348" s="38"/>
      <c r="D1348" s="39"/>
      <c r="E1348" s="1"/>
      <c r="F1348" s="1"/>
    </row>
    <row r="1349" spans="1:6">
      <c r="A1349" s="38"/>
      <c r="D1349" s="39"/>
      <c r="E1349" s="1"/>
      <c r="F1349" s="1"/>
    </row>
    <row r="1350" spans="1:6">
      <c r="A1350" s="38"/>
      <c r="D1350" s="39"/>
      <c r="E1350" s="1"/>
      <c r="F1350" s="1"/>
    </row>
    <row r="1351" spans="1:6">
      <c r="A1351" s="38"/>
      <c r="D1351" s="39"/>
      <c r="E1351" s="1"/>
      <c r="F1351" s="1"/>
    </row>
    <row r="1352" spans="1:6">
      <c r="A1352" s="38"/>
      <c r="D1352" s="39"/>
      <c r="E1352" s="1"/>
      <c r="F1352" s="1"/>
    </row>
    <row r="1353" spans="1:6">
      <c r="A1353" s="38"/>
      <c r="D1353" s="39"/>
      <c r="E1353" s="1"/>
      <c r="F1353" s="1"/>
    </row>
    <row r="1354" spans="1:6">
      <c r="A1354" s="38"/>
      <c r="D1354" s="39"/>
      <c r="E1354" s="1"/>
      <c r="F1354" s="1"/>
    </row>
    <row r="1355" spans="1:6">
      <c r="A1355" s="38"/>
      <c r="D1355" s="39"/>
      <c r="E1355" s="1"/>
      <c r="F1355" s="1"/>
    </row>
    <row r="1356" spans="1:6">
      <c r="A1356" s="38"/>
      <c r="D1356" s="39"/>
      <c r="E1356" s="1"/>
      <c r="F1356" s="1"/>
    </row>
    <row r="1357" spans="1:6">
      <c r="A1357" s="38"/>
      <c r="D1357" s="39"/>
      <c r="E1357" s="1"/>
      <c r="F1357" s="1"/>
    </row>
    <row r="1358" spans="1:6">
      <c r="A1358" s="38"/>
      <c r="D1358" s="39"/>
      <c r="E1358" s="1"/>
      <c r="F1358" s="1"/>
    </row>
    <row r="1359" spans="1:6">
      <c r="A1359" s="38"/>
      <c r="D1359" s="39"/>
      <c r="E1359" s="1"/>
      <c r="F1359" s="1"/>
    </row>
    <row r="1360" spans="1:6">
      <c r="A1360" s="38"/>
      <c r="D1360" s="39"/>
      <c r="E1360" s="1"/>
      <c r="F1360" s="1"/>
    </row>
    <row r="1361" spans="1:6">
      <c r="A1361" s="38"/>
      <c r="D1361" s="39"/>
      <c r="E1361" s="1"/>
      <c r="F1361" s="1"/>
    </row>
    <row r="1362" spans="1:6">
      <c r="A1362" s="38"/>
      <c r="D1362" s="39"/>
      <c r="E1362" s="1"/>
      <c r="F1362" s="1"/>
    </row>
    <row r="1363" spans="1:6">
      <c r="A1363" s="38"/>
      <c r="D1363" s="39"/>
      <c r="E1363" s="1"/>
      <c r="F1363" s="1"/>
    </row>
    <row r="1364" spans="1:6">
      <c r="A1364" s="38"/>
      <c r="D1364" s="39"/>
      <c r="E1364" s="1"/>
      <c r="F1364" s="1"/>
    </row>
    <row r="1365" spans="1:6">
      <c r="A1365" s="38"/>
      <c r="D1365" s="39"/>
      <c r="E1365" s="1"/>
      <c r="F1365" s="1"/>
    </row>
    <row r="1366" spans="1:6">
      <c r="A1366" s="38"/>
      <c r="D1366" s="39"/>
      <c r="E1366" s="1"/>
      <c r="F1366" s="1"/>
    </row>
    <row r="1367" spans="1:6">
      <c r="A1367" s="38"/>
      <c r="D1367" s="39"/>
      <c r="E1367" s="1"/>
      <c r="F1367" s="1"/>
    </row>
    <row r="1368" spans="1:6">
      <c r="A1368" s="38"/>
      <c r="D1368" s="39"/>
      <c r="E1368" s="1"/>
      <c r="F1368" s="1"/>
    </row>
    <row r="1369" spans="1:6">
      <c r="A1369" s="38"/>
      <c r="D1369" s="39"/>
      <c r="E1369" s="1"/>
      <c r="F1369" s="1"/>
    </row>
    <row r="1370" spans="1:6">
      <c r="A1370" s="38"/>
      <c r="D1370" s="39"/>
      <c r="E1370" s="1"/>
      <c r="F1370" s="1"/>
    </row>
    <row r="1371" spans="1:6">
      <c r="A1371" s="38"/>
      <c r="D1371" s="39"/>
      <c r="E1371" s="1"/>
      <c r="F1371" s="1"/>
    </row>
    <row r="1372" spans="1:6">
      <c r="A1372" s="38"/>
      <c r="D1372" s="39"/>
      <c r="E1372" s="1"/>
      <c r="F1372" s="1"/>
    </row>
    <row r="1373" spans="1:6">
      <c r="A1373" s="38"/>
      <c r="D1373" s="39"/>
      <c r="E1373" s="1"/>
      <c r="F1373" s="1"/>
    </row>
    <row r="1374" spans="1:6">
      <c r="A1374" s="38"/>
      <c r="D1374" s="39"/>
      <c r="E1374" s="1"/>
      <c r="F1374" s="1"/>
    </row>
    <row r="1375" spans="1:6">
      <c r="A1375" s="38"/>
      <c r="D1375" s="39"/>
      <c r="E1375" s="1"/>
      <c r="F1375" s="1"/>
    </row>
    <row r="1376" spans="1:6">
      <c r="A1376" s="38"/>
      <c r="D1376" s="39"/>
      <c r="E1376" s="1"/>
      <c r="F1376" s="1"/>
    </row>
    <row r="1377" spans="1:6">
      <c r="A1377" s="38"/>
      <c r="D1377" s="39"/>
      <c r="E1377" s="1"/>
      <c r="F1377" s="1"/>
    </row>
    <row r="1378" spans="1:6">
      <c r="A1378" s="38"/>
      <c r="D1378" s="39"/>
      <c r="E1378" s="1"/>
      <c r="F1378" s="1"/>
    </row>
    <row r="1379" spans="1:6">
      <c r="A1379" s="38"/>
      <c r="D1379" s="39"/>
      <c r="E1379" s="1"/>
      <c r="F1379" s="1"/>
    </row>
    <row r="1380" spans="1:6">
      <c r="A1380" s="38"/>
      <c r="D1380" s="39"/>
      <c r="E1380" s="1"/>
      <c r="F1380" s="1"/>
    </row>
    <row r="1381" spans="1:6">
      <c r="A1381" s="38"/>
      <c r="D1381" s="39"/>
      <c r="E1381" s="1"/>
      <c r="F1381" s="1"/>
    </row>
    <row r="1382" spans="1:6">
      <c r="A1382" s="38"/>
      <c r="D1382" s="39"/>
      <c r="E1382" s="1"/>
      <c r="F1382" s="1"/>
    </row>
    <row r="1383" spans="1:6">
      <c r="A1383" s="38"/>
      <c r="D1383" s="39"/>
      <c r="E1383" s="1"/>
      <c r="F1383" s="1"/>
    </row>
    <row r="1384" spans="1:6">
      <c r="A1384" s="38"/>
      <c r="D1384" s="39"/>
      <c r="E1384" s="1"/>
      <c r="F1384" s="1"/>
    </row>
    <row r="1385" spans="1:6">
      <c r="A1385" s="38"/>
      <c r="D1385" s="39"/>
      <c r="E1385" s="1"/>
      <c r="F1385" s="1"/>
    </row>
    <row r="1386" spans="1:6">
      <c r="A1386" s="38"/>
      <c r="D1386" s="39"/>
      <c r="E1386" s="1"/>
      <c r="F1386" s="1"/>
    </row>
    <row r="1387" spans="1:6">
      <c r="A1387" s="38"/>
      <c r="D1387" s="39"/>
      <c r="E1387" s="1"/>
      <c r="F1387" s="1"/>
    </row>
    <row r="1388" spans="1:6">
      <c r="A1388" s="38"/>
      <c r="D1388" s="39"/>
      <c r="E1388" s="1"/>
      <c r="F1388" s="1"/>
    </row>
    <row r="1389" spans="1:6">
      <c r="A1389" s="38"/>
      <c r="D1389" s="39"/>
      <c r="E1389" s="1"/>
      <c r="F1389" s="1"/>
    </row>
    <row r="1390" spans="1:6">
      <c r="A1390" s="38"/>
      <c r="D1390" s="39"/>
      <c r="E1390" s="1"/>
      <c r="F1390" s="1"/>
    </row>
    <row r="1391" spans="1:6">
      <c r="A1391" s="38"/>
      <c r="D1391" s="39"/>
      <c r="E1391" s="1"/>
      <c r="F1391" s="1"/>
    </row>
    <row r="1392" spans="1:6">
      <c r="A1392" s="38"/>
      <c r="D1392" s="39"/>
      <c r="E1392" s="1"/>
      <c r="F1392" s="1"/>
    </row>
    <row r="1393" spans="1:6">
      <c r="A1393" s="38"/>
      <c r="D1393" s="39"/>
      <c r="E1393" s="1"/>
      <c r="F1393" s="1"/>
    </row>
    <row r="1394" spans="1:6">
      <c r="A1394" s="38"/>
      <c r="D1394" s="39"/>
      <c r="E1394" s="1"/>
      <c r="F1394" s="1"/>
    </row>
    <row r="1395" spans="1:6">
      <c r="A1395" s="38"/>
      <c r="D1395" s="39"/>
      <c r="E1395" s="1"/>
      <c r="F1395" s="1"/>
    </row>
    <row r="1396" spans="1:6">
      <c r="A1396" s="38"/>
      <c r="D1396" s="39"/>
      <c r="E1396" s="1"/>
      <c r="F1396" s="1"/>
    </row>
    <row r="1397" spans="1:6">
      <c r="A1397" s="38"/>
      <c r="D1397" s="39"/>
      <c r="E1397" s="1"/>
      <c r="F1397" s="1"/>
    </row>
    <row r="1398" spans="1:6">
      <c r="A1398" s="38"/>
      <c r="D1398" s="39"/>
      <c r="E1398" s="1"/>
      <c r="F1398" s="1"/>
    </row>
    <row r="1399" spans="1:6">
      <c r="A1399" s="38"/>
      <c r="D1399" s="39"/>
      <c r="E1399" s="1"/>
      <c r="F1399" s="1"/>
    </row>
    <row r="1400" spans="1:6">
      <c r="A1400" s="38"/>
      <c r="D1400" s="39"/>
      <c r="E1400" s="1"/>
      <c r="F1400" s="1"/>
    </row>
    <row r="1401" spans="1:6">
      <c r="A1401" s="38"/>
      <c r="D1401" s="39"/>
      <c r="E1401" s="1"/>
      <c r="F1401" s="1"/>
    </row>
    <row r="1402" spans="1:6">
      <c r="A1402" s="38"/>
      <c r="D1402" s="39"/>
      <c r="E1402" s="1"/>
      <c r="F1402" s="1"/>
    </row>
    <row r="1403" spans="1:6">
      <c r="A1403" s="38"/>
      <c r="D1403" s="39"/>
      <c r="E1403" s="1"/>
      <c r="F1403" s="1"/>
    </row>
    <row r="1404" spans="1:6">
      <c r="A1404" s="38"/>
      <c r="D1404" s="39"/>
      <c r="E1404" s="1"/>
      <c r="F1404" s="1"/>
    </row>
    <row r="1405" spans="1:6">
      <c r="A1405" s="38"/>
      <c r="D1405" s="39"/>
      <c r="E1405" s="1"/>
      <c r="F1405" s="1"/>
    </row>
    <row r="1406" spans="1:6">
      <c r="A1406" s="38"/>
      <c r="D1406" s="39"/>
      <c r="E1406" s="1"/>
      <c r="F1406" s="1"/>
    </row>
    <row r="1407" spans="1:6">
      <c r="A1407" s="38"/>
      <c r="D1407" s="39"/>
      <c r="E1407" s="1"/>
      <c r="F1407" s="1"/>
    </row>
    <row r="1408" spans="1:6">
      <c r="A1408" s="38"/>
      <c r="D1408" s="39"/>
      <c r="E1408" s="1"/>
      <c r="F1408" s="1"/>
    </row>
    <row r="1409" spans="1:6">
      <c r="A1409" s="38"/>
      <c r="D1409" s="39"/>
      <c r="E1409" s="1"/>
      <c r="F1409" s="1"/>
    </row>
    <row r="1410" spans="1:6">
      <c r="A1410" s="38"/>
      <c r="D1410" s="39"/>
      <c r="E1410" s="1"/>
      <c r="F1410" s="1"/>
    </row>
    <row r="1411" spans="1:6">
      <c r="A1411" s="38"/>
      <c r="D1411" s="39"/>
      <c r="E1411" s="1"/>
      <c r="F1411" s="1"/>
    </row>
    <row r="1412" spans="1:6">
      <c r="A1412" s="38"/>
      <c r="D1412" s="39"/>
      <c r="E1412" s="1"/>
      <c r="F1412" s="1"/>
    </row>
    <row r="1413" spans="1:6">
      <c r="A1413" s="38"/>
      <c r="D1413" s="39"/>
      <c r="E1413" s="1"/>
      <c r="F1413" s="1"/>
    </row>
    <row r="1414" spans="1:6">
      <c r="A1414" s="38"/>
      <c r="D1414" s="39"/>
      <c r="E1414" s="1"/>
      <c r="F1414" s="1"/>
    </row>
    <row r="1415" spans="1:6">
      <c r="A1415" s="38"/>
      <c r="D1415" s="39"/>
      <c r="E1415" s="1"/>
      <c r="F1415" s="1"/>
    </row>
    <row r="1416" spans="1:6">
      <c r="A1416" s="38"/>
      <c r="D1416" s="39"/>
      <c r="E1416" s="1"/>
      <c r="F1416" s="1"/>
    </row>
    <row r="1417" spans="1:6">
      <c r="A1417" s="38"/>
      <c r="D1417" s="39"/>
      <c r="E1417" s="1"/>
      <c r="F1417" s="1"/>
    </row>
    <row r="1418" spans="1:6">
      <c r="A1418" s="38"/>
      <c r="D1418" s="39"/>
      <c r="E1418" s="1"/>
      <c r="F1418" s="1"/>
    </row>
    <row r="1419" spans="1:6">
      <c r="A1419" s="38"/>
      <c r="D1419" s="39"/>
      <c r="E1419" s="1"/>
      <c r="F1419" s="1"/>
    </row>
    <row r="1420" spans="1:6">
      <c r="A1420" s="38"/>
      <c r="D1420" s="39"/>
      <c r="E1420" s="1"/>
      <c r="F1420" s="1"/>
    </row>
    <row r="1421" spans="1:6">
      <c r="A1421" s="38"/>
      <c r="D1421" s="39"/>
      <c r="E1421" s="1"/>
      <c r="F1421" s="1"/>
    </row>
    <row r="1422" spans="1:6">
      <c r="A1422" s="38"/>
      <c r="D1422" s="39"/>
      <c r="E1422" s="1"/>
      <c r="F1422" s="1"/>
    </row>
    <row r="1423" spans="1:6">
      <c r="A1423" s="38"/>
      <c r="D1423" s="39"/>
      <c r="E1423" s="1"/>
      <c r="F1423" s="1"/>
    </row>
    <row r="1424" spans="1:6">
      <c r="A1424" s="38"/>
      <c r="D1424" s="39"/>
      <c r="E1424" s="1"/>
      <c r="F1424" s="1"/>
    </row>
    <row r="1425" spans="1:6">
      <c r="A1425" s="38"/>
      <c r="D1425" s="39"/>
      <c r="E1425" s="1"/>
      <c r="F1425" s="1"/>
    </row>
    <row r="1426" spans="1:6">
      <c r="A1426" s="38"/>
      <c r="D1426" s="39"/>
      <c r="E1426" s="1"/>
      <c r="F1426" s="1"/>
    </row>
    <row r="1427" spans="1:6">
      <c r="A1427" s="38"/>
      <c r="D1427" s="39"/>
      <c r="E1427" s="1"/>
      <c r="F1427" s="1"/>
    </row>
    <row r="1428" spans="1:6">
      <c r="A1428" s="38"/>
      <c r="D1428" s="39"/>
      <c r="E1428" s="1"/>
      <c r="F1428" s="1"/>
    </row>
    <row r="1429" spans="1:6">
      <c r="A1429" s="38"/>
      <c r="D1429" s="39"/>
      <c r="E1429" s="1"/>
      <c r="F1429" s="1"/>
    </row>
    <row r="1430" spans="1:6">
      <c r="A1430" s="38"/>
      <c r="D1430" s="39"/>
      <c r="E1430" s="1"/>
      <c r="F1430" s="1"/>
    </row>
    <row r="1431" spans="1:6">
      <c r="A1431" s="38"/>
      <c r="D1431" s="39"/>
      <c r="E1431" s="1"/>
      <c r="F1431" s="1"/>
    </row>
    <row r="1432" spans="1:6">
      <c r="A1432" s="38"/>
      <c r="D1432" s="39"/>
      <c r="E1432" s="1"/>
      <c r="F1432" s="1"/>
    </row>
    <row r="1433" spans="1:6">
      <c r="A1433" s="38"/>
      <c r="D1433" s="39"/>
      <c r="E1433" s="1"/>
      <c r="F1433" s="1"/>
    </row>
    <row r="1434" spans="1:6">
      <c r="A1434" s="38"/>
      <c r="D1434" s="39"/>
      <c r="E1434" s="1"/>
      <c r="F1434" s="1"/>
    </row>
    <row r="1435" spans="1:6">
      <c r="A1435" s="38"/>
      <c r="D1435" s="39"/>
      <c r="E1435" s="1"/>
      <c r="F1435" s="1"/>
    </row>
    <row r="1436" spans="1:6">
      <c r="A1436" s="38"/>
      <c r="D1436" s="39"/>
      <c r="E1436" s="1"/>
      <c r="F1436" s="1"/>
    </row>
    <row r="1437" spans="1:6">
      <c r="A1437" s="38"/>
      <c r="D1437" s="39"/>
      <c r="E1437" s="1"/>
      <c r="F1437" s="1"/>
    </row>
    <row r="1438" spans="1:6">
      <c r="A1438" s="38"/>
      <c r="D1438" s="39"/>
      <c r="E1438" s="1"/>
      <c r="F1438" s="1"/>
    </row>
    <row r="1439" spans="1:6">
      <c r="A1439" s="38"/>
      <c r="D1439" s="39"/>
      <c r="E1439" s="1"/>
      <c r="F1439" s="1"/>
    </row>
    <row r="1440" spans="1:6">
      <c r="A1440" s="38"/>
      <c r="D1440" s="39"/>
      <c r="E1440" s="1"/>
      <c r="F1440" s="1"/>
    </row>
    <row r="1441" spans="1:6">
      <c r="A1441" s="38"/>
      <c r="D1441" s="39"/>
      <c r="E1441" s="1"/>
      <c r="F1441" s="1"/>
    </row>
    <row r="1442" spans="1:6">
      <c r="A1442" s="38"/>
      <c r="D1442" s="39"/>
      <c r="E1442" s="1"/>
      <c r="F1442" s="1"/>
    </row>
    <row r="1443" spans="1:6">
      <c r="A1443" s="38"/>
      <c r="D1443" s="39"/>
      <c r="E1443" s="1"/>
      <c r="F1443" s="1"/>
    </row>
    <row r="1444" spans="1:6">
      <c r="A1444" s="38"/>
      <c r="D1444" s="39"/>
      <c r="E1444" s="1"/>
      <c r="F1444" s="1"/>
    </row>
    <row r="1445" spans="1:6">
      <c r="A1445" s="38"/>
      <c r="D1445" s="39"/>
      <c r="E1445" s="1"/>
      <c r="F1445" s="1"/>
    </row>
    <row r="1446" spans="1:6">
      <c r="A1446" s="38"/>
      <c r="D1446" s="39"/>
      <c r="E1446" s="1"/>
      <c r="F1446" s="1"/>
    </row>
    <row r="1447" spans="1:6">
      <c r="A1447" s="38"/>
      <c r="D1447" s="39"/>
      <c r="E1447" s="1"/>
      <c r="F1447" s="1"/>
    </row>
    <row r="1448" spans="1:6">
      <c r="A1448" s="38"/>
      <c r="D1448" s="39"/>
      <c r="E1448" s="1"/>
      <c r="F1448" s="1"/>
    </row>
    <row r="1449" spans="1:6">
      <c r="A1449" s="38"/>
      <c r="D1449" s="39"/>
      <c r="E1449" s="1"/>
      <c r="F1449" s="1"/>
    </row>
    <row r="1450" spans="1:6">
      <c r="A1450" s="38"/>
      <c r="D1450" s="39"/>
      <c r="E1450" s="1"/>
      <c r="F1450" s="1"/>
    </row>
    <row r="1451" spans="1:6">
      <c r="A1451" s="38"/>
      <c r="D1451" s="39"/>
      <c r="E1451" s="1"/>
      <c r="F1451" s="1"/>
    </row>
    <row r="1452" spans="1:6">
      <c r="A1452" s="38"/>
      <c r="D1452" s="39"/>
      <c r="E1452" s="1"/>
      <c r="F1452" s="1"/>
    </row>
    <row r="1453" spans="1:6">
      <c r="A1453" s="38"/>
      <c r="D1453" s="39"/>
      <c r="E1453" s="1"/>
      <c r="F1453" s="1"/>
    </row>
    <row r="1454" spans="1:6">
      <c r="A1454" s="38"/>
      <c r="D1454" s="39"/>
      <c r="E1454" s="1"/>
      <c r="F1454" s="1"/>
    </row>
    <row r="1455" spans="1:6">
      <c r="A1455" s="38"/>
      <c r="D1455" s="39"/>
      <c r="E1455" s="1"/>
      <c r="F1455" s="1"/>
    </row>
    <row r="1456" spans="1:6">
      <c r="A1456" s="38"/>
      <c r="D1456" s="39"/>
      <c r="E1456" s="1"/>
      <c r="F1456" s="1"/>
    </row>
    <row r="1457" spans="1:6">
      <c r="A1457" s="38"/>
      <c r="D1457" s="39"/>
      <c r="E1457" s="1"/>
      <c r="F1457" s="1"/>
    </row>
    <row r="1458" spans="1:6">
      <c r="A1458" s="38"/>
      <c r="D1458" s="39"/>
      <c r="E1458" s="1"/>
      <c r="F1458" s="1"/>
    </row>
    <row r="1459" spans="1:6">
      <c r="A1459" s="38"/>
      <c r="D1459" s="39"/>
      <c r="E1459" s="1"/>
      <c r="F1459" s="1"/>
    </row>
    <row r="1460" spans="1:6">
      <c r="A1460" s="38"/>
      <c r="D1460" s="39"/>
      <c r="E1460" s="1"/>
      <c r="F1460" s="1"/>
    </row>
    <row r="1461" spans="1:6">
      <c r="A1461" s="38"/>
      <c r="D1461" s="39"/>
      <c r="E1461" s="1"/>
      <c r="F1461" s="1"/>
    </row>
    <row r="1462" spans="1:6">
      <c r="A1462" s="38"/>
      <c r="D1462" s="39"/>
      <c r="E1462" s="1"/>
      <c r="F1462" s="1"/>
    </row>
    <row r="1463" spans="1:6">
      <c r="A1463" s="38"/>
      <c r="D1463" s="39"/>
      <c r="E1463" s="1"/>
      <c r="F1463" s="1"/>
    </row>
    <row r="1464" spans="1:6">
      <c r="A1464" s="38"/>
      <c r="D1464" s="39"/>
      <c r="E1464" s="1"/>
      <c r="F1464" s="1"/>
    </row>
    <row r="1465" spans="1:6">
      <c r="A1465" s="38"/>
      <c r="D1465" s="39"/>
      <c r="E1465" s="1"/>
      <c r="F1465" s="1"/>
    </row>
    <row r="1466" spans="1:6">
      <c r="A1466" s="38"/>
      <c r="D1466" s="39"/>
      <c r="E1466" s="1"/>
      <c r="F1466" s="1"/>
    </row>
    <row r="1467" spans="1:6">
      <c r="A1467" s="38"/>
      <c r="D1467" s="39"/>
      <c r="E1467" s="1"/>
      <c r="F1467" s="1"/>
    </row>
    <row r="1468" spans="1:6">
      <c r="A1468" s="38"/>
      <c r="D1468" s="39"/>
      <c r="E1468" s="1"/>
      <c r="F1468" s="1"/>
    </row>
    <row r="1469" spans="1:6">
      <c r="A1469" s="38"/>
      <c r="D1469" s="39"/>
      <c r="E1469" s="1"/>
      <c r="F1469" s="1"/>
    </row>
    <row r="1470" spans="1:6">
      <c r="A1470" s="38"/>
      <c r="D1470" s="39"/>
      <c r="E1470" s="1"/>
      <c r="F1470" s="1"/>
    </row>
    <row r="1471" spans="1:6">
      <c r="A1471" s="38"/>
      <c r="D1471" s="39"/>
      <c r="E1471" s="1"/>
      <c r="F1471" s="1"/>
    </row>
    <row r="1472" spans="1:6">
      <c r="A1472" s="38"/>
      <c r="D1472" s="39"/>
      <c r="E1472" s="1"/>
      <c r="F1472" s="1"/>
    </row>
    <row r="1473" spans="1:6">
      <c r="A1473" s="38"/>
      <c r="D1473" s="39"/>
      <c r="E1473" s="1"/>
      <c r="F1473" s="1"/>
    </row>
    <row r="1474" spans="1:6">
      <c r="A1474" s="38"/>
      <c r="D1474" s="39"/>
      <c r="E1474" s="1"/>
      <c r="F1474" s="1"/>
    </row>
    <row r="1475" spans="1:6">
      <c r="A1475" s="38"/>
      <c r="D1475" s="39"/>
      <c r="E1475" s="1"/>
      <c r="F1475" s="1"/>
    </row>
    <row r="1476" spans="1:6">
      <c r="A1476" s="38"/>
      <c r="D1476" s="39"/>
      <c r="E1476" s="1"/>
      <c r="F1476" s="1"/>
    </row>
    <row r="1477" spans="1:6">
      <c r="A1477" s="38"/>
      <c r="D1477" s="39"/>
      <c r="E1477" s="1"/>
      <c r="F1477" s="1"/>
    </row>
    <row r="1478" spans="1:6">
      <c r="A1478" s="38"/>
      <c r="D1478" s="39"/>
      <c r="E1478" s="1"/>
      <c r="F1478" s="1"/>
    </row>
    <row r="1479" spans="1:6">
      <c r="A1479" s="38"/>
      <c r="D1479" s="39"/>
      <c r="E1479" s="1"/>
      <c r="F1479" s="1"/>
    </row>
    <row r="1480" spans="1:6">
      <c r="A1480" s="38"/>
      <c r="D1480" s="39"/>
      <c r="E1480" s="1"/>
      <c r="F1480" s="1"/>
    </row>
    <row r="1481" spans="1:6">
      <c r="A1481" s="38"/>
      <c r="D1481" s="39"/>
      <c r="E1481" s="1"/>
      <c r="F1481" s="1"/>
    </row>
    <row r="1482" spans="1:6">
      <c r="A1482" s="38"/>
      <c r="D1482" s="39"/>
      <c r="E1482" s="1"/>
      <c r="F1482" s="1"/>
    </row>
    <row r="1483" spans="1:6">
      <c r="A1483" s="38"/>
      <c r="D1483" s="39"/>
      <c r="E1483" s="1"/>
      <c r="F1483" s="1"/>
    </row>
    <row r="1484" spans="1:6">
      <c r="A1484" s="38"/>
      <c r="D1484" s="39"/>
      <c r="E1484" s="1"/>
      <c r="F1484" s="1"/>
    </row>
    <row r="1485" spans="1:6">
      <c r="A1485" s="38"/>
      <c r="D1485" s="39"/>
      <c r="E1485" s="1"/>
      <c r="F1485" s="1"/>
    </row>
    <row r="1486" spans="1:6">
      <c r="A1486" s="38"/>
      <c r="D1486" s="39"/>
      <c r="E1486" s="1"/>
      <c r="F1486" s="1"/>
    </row>
    <row r="1487" spans="1:6">
      <c r="A1487" s="38"/>
      <c r="D1487" s="39"/>
      <c r="E1487" s="1"/>
      <c r="F1487" s="1"/>
    </row>
    <row r="1488" spans="1:6">
      <c r="A1488" s="38"/>
      <c r="D1488" s="39"/>
      <c r="E1488" s="1"/>
      <c r="F1488" s="1"/>
    </row>
    <row r="1489" spans="1:6">
      <c r="A1489" s="38"/>
      <c r="D1489" s="39"/>
      <c r="E1489" s="1"/>
      <c r="F1489" s="1"/>
    </row>
    <row r="1490" spans="1:6">
      <c r="A1490" s="38"/>
      <c r="D1490" s="39"/>
      <c r="E1490" s="1"/>
      <c r="F1490" s="1"/>
    </row>
    <row r="1491" spans="1:6">
      <c r="A1491" s="38"/>
      <c r="D1491" s="39"/>
      <c r="E1491" s="1"/>
      <c r="F1491" s="1"/>
    </row>
    <row r="1492" spans="1:6">
      <c r="A1492" s="38"/>
      <c r="D1492" s="39"/>
      <c r="E1492" s="1"/>
      <c r="F1492" s="1"/>
    </row>
    <row r="1493" spans="1:6">
      <c r="A1493" s="38"/>
      <c r="D1493" s="39"/>
      <c r="E1493" s="1"/>
      <c r="F1493" s="1"/>
    </row>
    <row r="1494" spans="1:6">
      <c r="A1494" s="38"/>
      <c r="D1494" s="39"/>
      <c r="E1494" s="1"/>
      <c r="F1494" s="1"/>
    </row>
    <row r="1495" spans="1:6">
      <c r="A1495" s="38"/>
      <c r="D1495" s="39"/>
      <c r="E1495" s="1"/>
      <c r="F1495" s="1"/>
    </row>
    <row r="1496" spans="1:6">
      <c r="A1496" s="38"/>
      <c r="D1496" s="39"/>
      <c r="E1496" s="1"/>
      <c r="F1496" s="1"/>
    </row>
    <row r="1497" spans="1:6">
      <c r="A1497" s="38"/>
      <c r="D1497" s="39"/>
      <c r="E1497" s="1"/>
      <c r="F1497" s="1"/>
    </row>
    <row r="1498" spans="1:6">
      <c r="A1498" s="38"/>
      <c r="D1498" s="39"/>
      <c r="E1498" s="1"/>
      <c r="F1498" s="1"/>
    </row>
    <row r="1499" spans="1:6">
      <c r="A1499" s="38"/>
      <c r="D1499" s="39"/>
      <c r="E1499" s="1"/>
      <c r="F1499" s="1"/>
    </row>
    <row r="1500" spans="1:6">
      <c r="A1500" s="38"/>
      <c r="D1500" s="39"/>
      <c r="E1500" s="1"/>
      <c r="F1500" s="1"/>
    </row>
    <row r="1501" spans="1:6">
      <c r="A1501" s="38"/>
      <c r="D1501" s="39"/>
      <c r="E1501" s="1"/>
      <c r="F1501" s="1"/>
    </row>
    <row r="1502" spans="1:6">
      <c r="A1502" s="38"/>
      <c r="D1502" s="39"/>
      <c r="E1502" s="1"/>
      <c r="F1502" s="1"/>
    </row>
    <row r="1503" spans="1:6">
      <c r="A1503" s="38"/>
      <c r="D1503" s="39"/>
      <c r="E1503" s="1"/>
      <c r="F1503" s="1"/>
    </row>
    <row r="1504" spans="1:6">
      <c r="A1504" s="38"/>
      <c r="D1504" s="39"/>
      <c r="E1504" s="1"/>
      <c r="F1504" s="1"/>
    </row>
    <row r="1505" spans="1:6">
      <c r="A1505" s="38"/>
      <c r="D1505" s="39"/>
      <c r="E1505" s="1"/>
      <c r="F1505" s="1"/>
    </row>
    <row r="1506" spans="1:6">
      <c r="A1506" s="38"/>
      <c r="D1506" s="39"/>
      <c r="E1506" s="1"/>
      <c r="F1506" s="1"/>
    </row>
    <row r="1507" spans="1:6">
      <c r="A1507" s="38"/>
      <c r="D1507" s="39"/>
      <c r="E1507" s="1"/>
      <c r="F1507" s="1"/>
    </row>
    <row r="1508" spans="1:6">
      <c r="A1508" s="38"/>
      <c r="D1508" s="39"/>
      <c r="E1508" s="1"/>
      <c r="F1508" s="1"/>
    </row>
    <row r="1509" spans="1:6">
      <c r="A1509" s="38"/>
      <c r="D1509" s="39"/>
      <c r="E1509" s="1"/>
      <c r="F1509" s="1"/>
    </row>
    <row r="1510" spans="1:6">
      <c r="A1510" s="38"/>
      <c r="D1510" s="39"/>
      <c r="E1510" s="1"/>
      <c r="F1510" s="1"/>
    </row>
    <row r="1511" spans="1:6">
      <c r="A1511" s="38"/>
      <c r="D1511" s="39"/>
      <c r="E1511" s="1"/>
      <c r="F1511" s="1"/>
    </row>
    <row r="1512" spans="1:6">
      <c r="A1512" s="38"/>
      <c r="D1512" s="39"/>
      <c r="E1512" s="1"/>
      <c r="F1512" s="1"/>
    </row>
    <row r="1513" spans="1:6">
      <c r="A1513" s="38"/>
      <c r="D1513" s="39"/>
      <c r="E1513" s="1"/>
      <c r="F1513" s="1"/>
    </row>
    <row r="1514" spans="1:6">
      <c r="A1514" s="38"/>
      <c r="D1514" s="39"/>
      <c r="E1514" s="1"/>
      <c r="F1514" s="1"/>
    </row>
    <row r="1515" spans="1:6">
      <c r="A1515" s="38"/>
      <c r="D1515" s="39"/>
      <c r="E1515" s="1"/>
      <c r="F1515" s="1"/>
    </row>
    <row r="1516" spans="1:6">
      <c r="A1516" s="38"/>
      <c r="D1516" s="39"/>
      <c r="E1516" s="1"/>
      <c r="F1516" s="1"/>
    </row>
    <row r="1517" spans="1:6">
      <c r="A1517" s="38"/>
      <c r="D1517" s="39"/>
      <c r="E1517" s="1"/>
      <c r="F1517" s="1"/>
    </row>
    <row r="1518" spans="1:6">
      <c r="A1518" s="38"/>
      <c r="D1518" s="39"/>
      <c r="E1518" s="1"/>
      <c r="F1518" s="1"/>
    </row>
    <row r="1519" spans="1:6">
      <c r="A1519" s="38"/>
      <c r="D1519" s="39"/>
      <c r="E1519" s="1"/>
      <c r="F1519" s="1"/>
    </row>
    <row r="1520" spans="1:6">
      <c r="A1520" s="38"/>
      <c r="D1520" s="39"/>
      <c r="E1520" s="1"/>
      <c r="F1520" s="1"/>
    </row>
    <row r="1521" spans="1:6">
      <c r="A1521" s="38"/>
      <c r="D1521" s="39"/>
      <c r="E1521" s="1"/>
      <c r="F1521" s="1"/>
    </row>
    <row r="1522" spans="1:6">
      <c r="A1522" s="38"/>
      <c r="D1522" s="39"/>
      <c r="E1522" s="1"/>
      <c r="F1522" s="1"/>
    </row>
    <row r="1523" spans="1:6">
      <c r="A1523" s="38"/>
      <c r="D1523" s="39"/>
      <c r="E1523" s="1"/>
      <c r="F1523" s="1"/>
    </row>
    <row r="1524" spans="1:6">
      <c r="A1524" s="38"/>
      <c r="D1524" s="39"/>
      <c r="E1524" s="1"/>
      <c r="F1524" s="1"/>
    </row>
    <row r="1525" spans="1:6">
      <c r="A1525" s="38"/>
      <c r="D1525" s="39"/>
      <c r="E1525" s="1"/>
      <c r="F1525" s="1"/>
    </row>
    <row r="1526" spans="1:6">
      <c r="A1526" s="38"/>
      <c r="D1526" s="39"/>
      <c r="E1526" s="1"/>
      <c r="F1526" s="1"/>
    </row>
    <row r="1527" spans="1:6">
      <c r="A1527" s="38"/>
      <c r="D1527" s="39"/>
      <c r="E1527" s="1"/>
      <c r="F1527" s="1"/>
    </row>
    <row r="1528" spans="1:6">
      <c r="A1528" s="38"/>
      <c r="D1528" s="39"/>
      <c r="E1528" s="1"/>
      <c r="F1528" s="1"/>
    </row>
    <row r="1529" spans="1:6">
      <c r="A1529" s="38"/>
      <c r="D1529" s="39"/>
      <c r="E1529" s="1"/>
      <c r="F1529" s="1"/>
    </row>
    <row r="1530" spans="1:6">
      <c r="A1530" s="38"/>
      <c r="D1530" s="39"/>
      <c r="E1530" s="1"/>
      <c r="F1530" s="1"/>
    </row>
    <row r="1531" spans="1:6">
      <c r="A1531" s="38"/>
      <c r="D1531" s="39"/>
      <c r="E1531" s="1"/>
      <c r="F1531" s="1"/>
    </row>
    <row r="1532" spans="1:6">
      <c r="A1532" s="38"/>
      <c r="D1532" s="39"/>
      <c r="E1532" s="1"/>
      <c r="F1532" s="1"/>
    </row>
    <row r="1533" spans="1:6">
      <c r="A1533" s="38"/>
      <c r="D1533" s="39"/>
      <c r="E1533" s="1"/>
      <c r="F1533" s="1"/>
    </row>
    <row r="1534" spans="1:6">
      <c r="A1534" s="38"/>
      <c r="D1534" s="39"/>
      <c r="E1534" s="1"/>
      <c r="F1534" s="1"/>
    </row>
    <row r="1535" spans="1:6">
      <c r="A1535" s="38"/>
      <c r="D1535" s="39"/>
      <c r="E1535" s="1"/>
      <c r="F1535" s="1"/>
    </row>
    <row r="1536" spans="1:6">
      <c r="A1536" s="38"/>
      <c r="D1536" s="39"/>
      <c r="E1536" s="1"/>
      <c r="F1536" s="1"/>
    </row>
    <row r="1537" spans="1:6">
      <c r="A1537" s="38"/>
      <c r="D1537" s="39"/>
      <c r="E1537" s="1"/>
      <c r="F1537" s="1"/>
    </row>
    <row r="1538" spans="1:6">
      <c r="A1538" s="38"/>
      <c r="D1538" s="39"/>
      <c r="E1538" s="1"/>
      <c r="F1538" s="1"/>
    </row>
    <row r="1539" spans="1:6">
      <c r="A1539" s="38"/>
      <c r="D1539" s="39"/>
      <c r="E1539" s="1"/>
      <c r="F1539" s="1"/>
    </row>
    <row r="1540" spans="1:6">
      <c r="A1540" s="38"/>
      <c r="D1540" s="39"/>
      <c r="E1540" s="1"/>
      <c r="F1540" s="1"/>
    </row>
    <row r="1541" spans="1:6">
      <c r="A1541" s="38"/>
      <c r="D1541" s="39"/>
      <c r="E1541" s="1"/>
      <c r="F1541" s="1"/>
    </row>
    <row r="1542" spans="1:6">
      <c r="A1542" s="38"/>
      <c r="D1542" s="39"/>
      <c r="E1542" s="1"/>
      <c r="F1542" s="1"/>
    </row>
    <row r="1543" spans="1:6">
      <c r="A1543" s="38"/>
      <c r="D1543" s="39"/>
      <c r="E1543" s="1"/>
      <c r="F1543" s="1"/>
    </row>
    <row r="1544" spans="1:6">
      <c r="A1544" s="38"/>
      <c r="D1544" s="39"/>
      <c r="E1544" s="1"/>
      <c r="F1544" s="1"/>
    </row>
    <row r="1545" spans="1:6">
      <c r="A1545" s="38"/>
      <c r="D1545" s="39"/>
      <c r="E1545" s="1"/>
      <c r="F1545" s="1"/>
    </row>
    <row r="1546" spans="1:6">
      <c r="A1546" s="38"/>
      <c r="D1546" s="39"/>
      <c r="E1546" s="1"/>
      <c r="F1546" s="1"/>
    </row>
    <row r="1547" spans="1:6">
      <c r="A1547" s="38"/>
      <c r="D1547" s="39"/>
      <c r="E1547" s="1"/>
      <c r="F1547" s="1"/>
    </row>
    <row r="1548" spans="1:6">
      <c r="A1548" s="38"/>
      <c r="D1548" s="39"/>
      <c r="E1548" s="1"/>
      <c r="F1548" s="1"/>
    </row>
    <row r="1549" spans="1:6">
      <c r="A1549" s="38"/>
      <c r="D1549" s="39"/>
      <c r="E1549" s="1"/>
      <c r="F1549" s="1"/>
    </row>
    <row r="1550" spans="1:6">
      <c r="A1550" s="38"/>
      <c r="D1550" s="39"/>
      <c r="E1550" s="1"/>
      <c r="F1550" s="1"/>
    </row>
    <row r="1551" spans="1:6">
      <c r="A1551" s="38"/>
      <c r="D1551" s="39"/>
      <c r="E1551" s="1"/>
      <c r="F1551" s="1"/>
    </row>
    <row r="1552" spans="1:6">
      <c r="A1552" s="38"/>
      <c r="D1552" s="39"/>
      <c r="E1552" s="1"/>
      <c r="F1552" s="1"/>
    </row>
    <row r="1553" spans="1:6">
      <c r="A1553" s="38"/>
      <c r="D1553" s="39"/>
      <c r="E1553" s="1"/>
      <c r="F1553" s="1"/>
    </row>
    <row r="1554" spans="1:6">
      <c r="A1554" s="38"/>
      <c r="D1554" s="39"/>
      <c r="E1554" s="1"/>
      <c r="F1554" s="1"/>
    </row>
    <row r="1555" spans="1:6">
      <c r="A1555" s="38"/>
      <c r="D1555" s="39"/>
      <c r="E1555" s="1"/>
      <c r="F1555" s="1"/>
    </row>
    <row r="1556" spans="1:6">
      <c r="A1556" s="38"/>
      <c r="D1556" s="39"/>
      <c r="E1556" s="1"/>
      <c r="F1556" s="1"/>
    </row>
    <row r="1557" spans="1:6">
      <c r="A1557" s="38"/>
      <c r="D1557" s="39"/>
      <c r="E1557" s="1"/>
      <c r="F1557" s="1"/>
    </row>
    <row r="1558" spans="1:6">
      <c r="A1558" s="38"/>
      <c r="D1558" s="39"/>
      <c r="E1558" s="1"/>
      <c r="F1558" s="1"/>
    </row>
    <row r="1559" spans="1:6">
      <c r="A1559" s="38"/>
      <c r="D1559" s="39"/>
      <c r="E1559" s="1"/>
      <c r="F1559" s="1"/>
    </row>
    <row r="1560" spans="1:6">
      <c r="A1560" s="38"/>
      <c r="D1560" s="39"/>
      <c r="E1560" s="1"/>
      <c r="F1560" s="1"/>
    </row>
    <row r="1561" spans="1:6">
      <c r="A1561" s="38"/>
      <c r="D1561" s="39"/>
      <c r="E1561" s="1"/>
      <c r="F1561" s="1"/>
    </row>
    <row r="1562" spans="1:6">
      <c r="A1562" s="38"/>
      <c r="D1562" s="39"/>
      <c r="E1562" s="1"/>
      <c r="F1562" s="1"/>
    </row>
    <row r="1563" spans="1:6">
      <c r="A1563" s="38"/>
      <c r="D1563" s="39"/>
      <c r="E1563" s="1"/>
      <c r="F1563" s="1"/>
    </row>
    <row r="1564" spans="1:6">
      <c r="A1564" s="38"/>
      <c r="D1564" s="39"/>
      <c r="E1564" s="1"/>
      <c r="F1564" s="1"/>
    </row>
    <row r="1565" spans="1:6">
      <c r="A1565" s="38"/>
      <c r="D1565" s="39"/>
      <c r="E1565" s="1"/>
      <c r="F1565" s="1"/>
    </row>
    <row r="1566" spans="1:6">
      <c r="A1566" s="38"/>
      <c r="D1566" s="39"/>
      <c r="E1566" s="1"/>
      <c r="F1566" s="1"/>
    </row>
    <row r="1567" spans="1:6">
      <c r="A1567" s="38"/>
      <c r="D1567" s="39"/>
      <c r="E1567" s="1"/>
      <c r="F1567" s="1"/>
    </row>
    <row r="1568" spans="1:6">
      <c r="A1568" s="38"/>
      <c r="D1568" s="39"/>
      <c r="E1568" s="1"/>
      <c r="F1568" s="1"/>
    </row>
    <row r="1569" spans="1:6">
      <c r="A1569" s="38"/>
      <c r="D1569" s="39"/>
      <c r="E1569" s="1"/>
      <c r="F1569" s="1"/>
    </row>
    <row r="1570" spans="1:6">
      <c r="A1570" s="38"/>
      <c r="D1570" s="39"/>
      <c r="E1570" s="1"/>
      <c r="F1570" s="1"/>
    </row>
    <row r="1571" spans="1:6">
      <c r="A1571" s="38"/>
      <c r="D1571" s="39"/>
      <c r="E1571" s="1"/>
      <c r="F1571" s="1"/>
    </row>
    <row r="1572" spans="1:6">
      <c r="A1572" s="38"/>
      <c r="D1572" s="39"/>
      <c r="E1572" s="1"/>
      <c r="F1572" s="1"/>
    </row>
    <row r="1573" spans="1:6">
      <c r="A1573" s="38"/>
      <c r="D1573" s="39"/>
      <c r="E1573" s="1"/>
      <c r="F1573" s="1"/>
    </row>
    <row r="1574" spans="1:6">
      <c r="A1574" s="38"/>
      <c r="D1574" s="39"/>
      <c r="E1574" s="1"/>
      <c r="F1574" s="1"/>
    </row>
    <row r="1575" spans="1:6">
      <c r="A1575" s="38"/>
      <c r="D1575" s="39"/>
      <c r="E1575" s="1"/>
      <c r="F1575" s="1"/>
    </row>
    <row r="1576" spans="1:6">
      <c r="A1576" s="38"/>
      <c r="D1576" s="39"/>
      <c r="E1576" s="1"/>
      <c r="F1576" s="1"/>
    </row>
    <row r="1577" spans="1:6">
      <c r="A1577" s="38"/>
      <c r="D1577" s="39"/>
      <c r="E1577" s="1"/>
      <c r="F1577" s="1"/>
    </row>
    <row r="1578" spans="1:6">
      <c r="A1578" s="38"/>
      <c r="D1578" s="39"/>
      <c r="E1578" s="1"/>
      <c r="F1578" s="1"/>
    </row>
    <row r="1579" spans="1:6">
      <c r="A1579" s="38"/>
      <c r="D1579" s="39"/>
      <c r="E1579" s="1"/>
      <c r="F1579" s="1"/>
    </row>
    <row r="1580" spans="1:6">
      <c r="A1580" s="38"/>
      <c r="D1580" s="39"/>
      <c r="E1580" s="1"/>
      <c r="F1580" s="1"/>
    </row>
    <row r="1581" spans="1:6">
      <c r="A1581" s="38"/>
      <c r="D1581" s="39"/>
      <c r="E1581" s="1"/>
      <c r="F1581" s="1"/>
    </row>
    <row r="1582" spans="1:6">
      <c r="A1582" s="38"/>
      <c r="D1582" s="39"/>
      <c r="E1582" s="1"/>
      <c r="F1582" s="1"/>
    </row>
    <row r="1583" spans="1:6">
      <c r="A1583" s="38"/>
      <c r="D1583" s="39"/>
      <c r="E1583" s="1"/>
      <c r="F1583" s="1"/>
    </row>
    <row r="1584" spans="1:6">
      <c r="A1584" s="38"/>
      <c r="D1584" s="39"/>
      <c r="E1584" s="1"/>
      <c r="F1584" s="1"/>
    </row>
    <row r="1585" spans="1:6">
      <c r="A1585" s="38"/>
      <c r="D1585" s="39"/>
      <c r="E1585" s="1"/>
      <c r="F1585" s="1"/>
    </row>
    <row r="1586" spans="1:6">
      <c r="A1586" s="38"/>
      <c r="D1586" s="39"/>
      <c r="E1586" s="1"/>
      <c r="F1586" s="1"/>
    </row>
    <row r="1587" spans="1:6">
      <c r="A1587" s="38"/>
      <c r="D1587" s="39"/>
      <c r="E1587" s="1"/>
      <c r="F1587" s="1"/>
    </row>
    <row r="1588" spans="1:6">
      <c r="A1588" s="38"/>
      <c r="D1588" s="39"/>
      <c r="E1588" s="1"/>
      <c r="F1588" s="1"/>
    </row>
    <row r="1589" spans="1:6">
      <c r="A1589" s="38"/>
      <c r="D1589" s="39"/>
      <c r="E1589" s="1"/>
      <c r="F1589" s="1"/>
    </row>
    <row r="1590" spans="1:6">
      <c r="A1590" s="38"/>
      <c r="D1590" s="39"/>
      <c r="E1590" s="1"/>
      <c r="F1590" s="1"/>
    </row>
    <row r="1591" spans="1:6">
      <c r="A1591" s="38"/>
      <c r="D1591" s="39"/>
      <c r="E1591" s="1"/>
      <c r="F1591" s="1"/>
    </row>
    <row r="1592" spans="1:6">
      <c r="A1592" s="38"/>
      <c r="D1592" s="39"/>
      <c r="E1592" s="1"/>
      <c r="F1592" s="1"/>
    </row>
    <row r="1593" spans="1:6">
      <c r="A1593" s="38"/>
      <c r="D1593" s="39"/>
      <c r="E1593" s="1"/>
      <c r="F1593" s="1"/>
    </row>
    <row r="1594" spans="1:6">
      <c r="A1594" s="38"/>
      <c r="D1594" s="39"/>
      <c r="E1594" s="1"/>
      <c r="F1594" s="1"/>
    </row>
    <row r="1595" spans="1:6">
      <c r="A1595" s="38"/>
      <c r="D1595" s="39"/>
      <c r="E1595" s="1"/>
      <c r="F1595" s="1"/>
    </row>
    <row r="1596" spans="1:6">
      <c r="A1596" s="38"/>
      <c r="D1596" s="39"/>
      <c r="E1596" s="1"/>
      <c r="F1596" s="1"/>
    </row>
    <row r="1597" spans="1:6">
      <c r="A1597" s="38"/>
      <c r="D1597" s="39"/>
      <c r="E1597" s="1"/>
      <c r="F1597" s="1"/>
    </row>
    <row r="1598" spans="1:6">
      <c r="A1598" s="38"/>
      <c r="D1598" s="39"/>
      <c r="E1598" s="1"/>
      <c r="F1598" s="1"/>
    </row>
    <row r="1599" spans="1:6">
      <c r="A1599" s="38"/>
      <c r="D1599" s="39"/>
      <c r="E1599" s="1"/>
      <c r="F1599" s="1"/>
    </row>
    <row r="1600" spans="1:6">
      <c r="A1600" s="38"/>
      <c r="D1600" s="39"/>
      <c r="E1600" s="1"/>
      <c r="F1600" s="1"/>
    </row>
    <row r="1601" spans="1:6">
      <c r="A1601" s="38"/>
      <c r="D1601" s="39"/>
      <c r="E1601" s="1"/>
      <c r="F1601" s="1"/>
    </row>
    <row r="1602" spans="1:6">
      <c r="A1602" s="38"/>
      <c r="D1602" s="39"/>
      <c r="E1602" s="1"/>
      <c r="F1602" s="1"/>
    </row>
    <row r="1603" spans="1:6">
      <c r="A1603" s="38"/>
      <c r="D1603" s="39"/>
      <c r="E1603" s="1"/>
      <c r="F1603" s="1"/>
    </row>
    <row r="1604" spans="1:6">
      <c r="A1604" s="38"/>
      <c r="D1604" s="39"/>
      <c r="E1604" s="1"/>
      <c r="F1604" s="1"/>
    </row>
    <row r="1605" spans="1:6">
      <c r="A1605" s="38"/>
      <c r="D1605" s="39"/>
      <c r="E1605" s="1"/>
      <c r="F1605" s="1"/>
    </row>
    <row r="1606" spans="1:6">
      <c r="A1606" s="38"/>
      <c r="D1606" s="39"/>
      <c r="E1606" s="1"/>
      <c r="F1606" s="1"/>
    </row>
    <row r="1607" spans="1:6">
      <c r="A1607" s="38"/>
      <c r="D1607" s="39"/>
      <c r="E1607" s="1"/>
      <c r="F1607" s="1"/>
    </row>
    <row r="1608" spans="1:6">
      <c r="A1608" s="38"/>
      <c r="D1608" s="39"/>
      <c r="E1608" s="1"/>
      <c r="F1608" s="1"/>
    </row>
  </sheetData>
  <mergeCells count="4">
    <mergeCell ref="A1:F1"/>
    <mergeCell ref="A2:F2"/>
    <mergeCell ref="A376:E377"/>
    <mergeCell ref="B4:F4"/>
  </mergeCells>
  <phoneticPr fontId="20" type="noConversion"/>
  <pageMargins left="0.98425196850393704" right="0.59055118110236227" top="0.43307086614173229" bottom="0.43307086614173229" header="0" footer="0"/>
  <pageSetup paperSize="9" scale="69" fitToWidth="0" fitToHeight="0" orientation="portrait" r:id="rId1"/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9335-0A8C-4AD8-A101-63AEB4A017CE}">
  <dimension ref="A1:F1699"/>
  <sheetViews>
    <sheetView zoomScale="130" zoomScaleNormal="13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420" sqref="B420"/>
    </sheetView>
  </sheetViews>
  <sheetFormatPr defaultColWidth="9.140625" defaultRowHeight="12.75"/>
  <cols>
    <col min="1" max="1" width="7" style="126" customWidth="1"/>
    <col min="2" max="2" width="78.85546875" style="112" customWidth="1"/>
    <col min="3" max="3" width="5.5703125" style="161" bestFit="1" customWidth="1"/>
    <col min="4" max="4" width="9.42578125" style="162" customWidth="1"/>
    <col min="5" max="5" width="9.42578125" style="164" customWidth="1"/>
    <col min="6" max="6" width="9.5703125" style="164" customWidth="1"/>
    <col min="7" max="16384" width="9.140625" style="1"/>
  </cols>
  <sheetData>
    <row r="1" spans="1:6" ht="15.6" customHeight="1">
      <c r="A1" s="207" t="s">
        <v>231</v>
      </c>
      <c r="B1" s="208"/>
      <c r="C1" s="208"/>
      <c r="D1" s="208"/>
      <c r="E1" s="208"/>
      <c r="F1" s="209"/>
    </row>
    <row r="2" spans="1:6">
      <c r="A2" s="210" t="s">
        <v>0</v>
      </c>
      <c r="B2" s="211"/>
      <c r="C2" s="211"/>
      <c r="D2" s="211"/>
      <c r="E2" s="211"/>
      <c r="F2" s="212"/>
    </row>
    <row r="3" spans="1:6">
      <c r="A3" s="113"/>
      <c r="B3" s="110"/>
      <c r="C3" s="103"/>
      <c r="D3" s="103"/>
      <c r="E3" s="103"/>
      <c r="F3" s="131"/>
    </row>
    <row r="4" spans="1:6" ht="40.5" customHeight="1">
      <c r="A4" s="114" t="s">
        <v>5</v>
      </c>
      <c r="B4" s="217" t="s">
        <v>279</v>
      </c>
      <c r="C4" s="218"/>
      <c r="D4" s="218"/>
      <c r="E4" s="218"/>
      <c r="F4" s="219"/>
    </row>
    <row r="5" spans="1:6">
      <c r="A5" s="115"/>
      <c r="B5" s="13"/>
      <c r="C5" s="132"/>
      <c r="D5" s="133"/>
      <c r="E5" s="134"/>
      <c r="F5" s="135"/>
    </row>
    <row r="6" spans="1:6" s="5" customFormat="1" ht="38.25" customHeight="1">
      <c r="A6" s="116" t="s">
        <v>1</v>
      </c>
      <c r="B6" s="116" t="s">
        <v>2</v>
      </c>
      <c r="C6" s="56" t="s">
        <v>3</v>
      </c>
      <c r="D6" s="57" t="s">
        <v>4</v>
      </c>
      <c r="E6" s="194" t="s">
        <v>290</v>
      </c>
      <c r="F6" s="196" t="s">
        <v>291</v>
      </c>
    </row>
    <row r="7" spans="1:6">
      <c r="A7" s="115"/>
      <c r="B7" s="13"/>
      <c r="C7" s="132"/>
      <c r="D7" s="133"/>
      <c r="E7" s="134"/>
      <c r="F7" s="135"/>
    </row>
    <row r="8" spans="1:6" s="5" customFormat="1" ht="30" customHeight="1">
      <c r="A8" s="117" t="s">
        <v>81</v>
      </c>
      <c r="B8" s="46" t="s">
        <v>283</v>
      </c>
      <c r="C8" s="136"/>
      <c r="D8" s="136"/>
      <c r="E8" s="136"/>
      <c r="F8" s="136"/>
    </row>
    <row r="9" spans="1:6" ht="14.1" customHeight="1">
      <c r="A9" s="118" t="s">
        <v>170</v>
      </c>
      <c r="B9" s="104" t="s">
        <v>24</v>
      </c>
      <c r="C9" s="137"/>
      <c r="D9" s="137"/>
      <c r="E9" s="137"/>
      <c r="F9" s="137"/>
    </row>
    <row r="10" spans="1:6">
      <c r="A10" s="119"/>
      <c r="B10" s="51"/>
      <c r="C10" s="138"/>
      <c r="D10" s="139"/>
      <c r="E10" s="140"/>
      <c r="F10" s="141"/>
    </row>
    <row r="11" spans="1:6" ht="21" customHeight="1">
      <c r="A11" s="120">
        <v>1</v>
      </c>
      <c r="B11" s="47" t="s">
        <v>25</v>
      </c>
      <c r="C11" s="93" t="s">
        <v>29</v>
      </c>
      <c r="D11" s="93">
        <v>7786.92</v>
      </c>
      <c r="E11" s="102"/>
      <c r="F11" s="102">
        <f>+ROUND(D11*E11,2)</f>
        <v>0</v>
      </c>
    </row>
    <row r="12" spans="1:6" ht="21" customHeight="1">
      <c r="A12" s="120">
        <v>2</v>
      </c>
      <c r="B12" s="100" t="s">
        <v>26</v>
      </c>
      <c r="C12" s="93" t="s">
        <v>30</v>
      </c>
      <c r="D12" s="93">
        <v>12000</v>
      </c>
      <c r="E12" s="102"/>
      <c r="F12" s="102">
        <f t="shared" ref="F12:F14" si="0">+ROUND(D12*E12,2)</f>
        <v>0</v>
      </c>
    </row>
    <row r="13" spans="1:6" ht="21" customHeight="1">
      <c r="A13" s="120">
        <v>3</v>
      </c>
      <c r="B13" s="47" t="s">
        <v>27</v>
      </c>
      <c r="C13" s="93" t="s">
        <v>30</v>
      </c>
      <c r="D13" s="93">
        <v>1900</v>
      </c>
      <c r="E13" s="102"/>
      <c r="F13" s="102">
        <f t="shared" si="0"/>
        <v>0</v>
      </c>
    </row>
    <row r="14" spans="1:6" ht="21" customHeight="1">
      <c r="A14" s="120">
        <v>4</v>
      </c>
      <c r="B14" s="47" t="s">
        <v>28</v>
      </c>
      <c r="C14" s="93" t="s">
        <v>31</v>
      </c>
      <c r="D14" s="93">
        <v>3</v>
      </c>
      <c r="E14" s="102"/>
      <c r="F14" s="102">
        <f t="shared" si="0"/>
        <v>0</v>
      </c>
    </row>
    <row r="15" spans="1:6" ht="12.95" customHeight="1">
      <c r="A15" s="115"/>
      <c r="B15" s="13"/>
      <c r="C15" s="132"/>
      <c r="D15" s="133"/>
      <c r="E15" s="134"/>
      <c r="F15" s="135"/>
    </row>
    <row r="16" spans="1:6" ht="12.95" customHeight="1">
      <c r="A16" s="121"/>
      <c r="B16" s="105" t="s">
        <v>15</v>
      </c>
      <c r="C16" s="142"/>
      <c r="D16" s="127"/>
      <c r="E16" s="143"/>
      <c r="F16" s="144">
        <f>+SUM(F11:F15)</f>
        <v>0</v>
      </c>
    </row>
    <row r="17" spans="1:6" ht="12.95" customHeight="1">
      <c r="A17" s="115"/>
      <c r="B17" s="13"/>
      <c r="C17" s="132"/>
      <c r="D17" s="133"/>
      <c r="E17" s="134"/>
      <c r="F17" s="135"/>
    </row>
    <row r="18" spans="1:6" ht="12.75" customHeight="1">
      <c r="A18" s="118" t="s">
        <v>82</v>
      </c>
      <c r="B18" s="104" t="s">
        <v>32</v>
      </c>
      <c r="C18" s="137"/>
      <c r="D18" s="137"/>
      <c r="E18" s="137"/>
      <c r="F18" s="137"/>
    </row>
    <row r="19" spans="1:6">
      <c r="A19" s="119"/>
      <c r="B19" s="51"/>
      <c r="C19" s="138"/>
      <c r="D19" s="139"/>
      <c r="E19" s="140"/>
      <c r="F19" s="141"/>
    </row>
    <row r="20" spans="1:6" ht="22.5">
      <c r="A20" s="111">
        <v>1</v>
      </c>
      <c r="B20" s="111" t="s">
        <v>202</v>
      </c>
      <c r="C20" s="145" t="s">
        <v>29</v>
      </c>
      <c r="D20" s="146">
        <v>7786.92</v>
      </c>
      <c r="E20" s="147"/>
      <c r="F20" s="102">
        <f t="shared" ref="F20:F37" si="1">+ROUND(D20*E20,2)</f>
        <v>0</v>
      </c>
    </row>
    <row r="21" spans="1:6" ht="21" customHeight="1">
      <c r="A21" s="111">
        <v>2</v>
      </c>
      <c r="B21" s="111" t="s">
        <v>33</v>
      </c>
      <c r="C21" s="145" t="s">
        <v>29</v>
      </c>
      <c r="D21" s="146">
        <v>197.2</v>
      </c>
      <c r="E21" s="147"/>
      <c r="F21" s="102">
        <f t="shared" si="1"/>
        <v>0</v>
      </c>
    </row>
    <row r="22" spans="1:6" ht="45">
      <c r="A22" s="111">
        <v>3</v>
      </c>
      <c r="B22" s="111" t="s">
        <v>223</v>
      </c>
      <c r="C22" s="145" t="s">
        <v>29</v>
      </c>
      <c r="D22" s="146">
        <v>7786.92</v>
      </c>
      <c r="E22" s="147"/>
      <c r="F22" s="102">
        <f t="shared" si="1"/>
        <v>0</v>
      </c>
    </row>
    <row r="23" spans="1:6" ht="56.25">
      <c r="A23" s="111">
        <v>4</v>
      </c>
      <c r="B23" s="47" t="s">
        <v>282</v>
      </c>
      <c r="C23" s="145" t="s">
        <v>29</v>
      </c>
      <c r="D23" s="146">
        <v>197.2</v>
      </c>
      <c r="E23" s="147"/>
      <c r="F23" s="102">
        <f t="shared" si="1"/>
        <v>0</v>
      </c>
    </row>
    <row r="24" spans="1:6" ht="21" customHeight="1">
      <c r="A24" s="111">
        <v>5</v>
      </c>
      <c r="B24" s="111" t="s">
        <v>92</v>
      </c>
      <c r="C24" s="145" t="s">
        <v>6</v>
      </c>
      <c r="D24" s="146">
        <v>1</v>
      </c>
      <c r="E24" s="147"/>
      <c r="F24" s="102">
        <f t="shared" si="1"/>
        <v>0</v>
      </c>
    </row>
    <row r="25" spans="1:6" ht="21" customHeight="1">
      <c r="A25" s="111">
        <v>6</v>
      </c>
      <c r="B25" s="111" t="s">
        <v>217</v>
      </c>
      <c r="C25" s="145" t="s">
        <v>6</v>
      </c>
      <c r="D25" s="146">
        <v>130</v>
      </c>
      <c r="E25" s="147"/>
      <c r="F25" s="102">
        <f t="shared" si="1"/>
        <v>0</v>
      </c>
    </row>
    <row r="26" spans="1:6" ht="21" customHeight="1">
      <c r="A26" s="111">
        <v>8</v>
      </c>
      <c r="B26" s="111" t="s">
        <v>34</v>
      </c>
      <c r="C26" s="145" t="s">
        <v>29</v>
      </c>
      <c r="D26" s="146">
        <v>7786.92</v>
      </c>
      <c r="E26" s="147"/>
      <c r="F26" s="102">
        <f t="shared" si="1"/>
        <v>0</v>
      </c>
    </row>
    <row r="27" spans="1:6" ht="21" customHeight="1">
      <c r="A27" s="111">
        <v>9</v>
      </c>
      <c r="B27" s="111" t="s">
        <v>93</v>
      </c>
      <c r="C27" s="145" t="s">
        <v>31</v>
      </c>
      <c r="D27" s="146">
        <v>1</v>
      </c>
      <c r="E27" s="147"/>
      <c r="F27" s="102">
        <f t="shared" si="1"/>
        <v>0</v>
      </c>
    </row>
    <row r="28" spans="1:6" ht="21" customHeight="1">
      <c r="A28" s="111">
        <v>10</v>
      </c>
      <c r="B28" s="111" t="s">
        <v>35</v>
      </c>
      <c r="C28" s="145" t="s">
        <v>6</v>
      </c>
      <c r="D28" s="146">
        <v>3114</v>
      </c>
      <c r="E28" s="147"/>
      <c r="F28" s="102">
        <f t="shared" si="1"/>
        <v>0</v>
      </c>
    </row>
    <row r="29" spans="1:6" ht="21" customHeight="1">
      <c r="A29" s="111">
        <v>11</v>
      </c>
      <c r="B29" s="111" t="s">
        <v>36</v>
      </c>
      <c r="C29" s="145" t="s">
        <v>6</v>
      </c>
      <c r="D29" s="146">
        <v>180</v>
      </c>
      <c r="E29" s="147"/>
      <c r="F29" s="102">
        <f t="shared" si="1"/>
        <v>0</v>
      </c>
    </row>
    <row r="30" spans="1:6" ht="21" customHeight="1">
      <c r="A30" s="111">
        <v>12</v>
      </c>
      <c r="B30" s="111" t="s">
        <v>205</v>
      </c>
      <c r="C30" s="145" t="s">
        <v>31</v>
      </c>
      <c r="D30" s="146">
        <v>214</v>
      </c>
      <c r="E30" s="147"/>
      <c r="F30" s="102">
        <f t="shared" si="1"/>
        <v>0</v>
      </c>
    </row>
    <row r="31" spans="1:6" ht="21" customHeight="1">
      <c r="A31" s="111">
        <v>13</v>
      </c>
      <c r="B31" s="111" t="s">
        <v>42</v>
      </c>
      <c r="C31" s="145" t="s">
        <v>31</v>
      </c>
      <c r="D31" s="146">
        <v>26</v>
      </c>
      <c r="E31" s="147"/>
      <c r="F31" s="102">
        <f t="shared" si="1"/>
        <v>0</v>
      </c>
    </row>
    <row r="32" spans="1:6" ht="21" customHeight="1">
      <c r="A32" s="111">
        <v>14</v>
      </c>
      <c r="B32" s="111" t="s">
        <v>43</v>
      </c>
      <c r="C32" s="145" t="s">
        <v>6</v>
      </c>
      <c r="D32" s="146">
        <v>40</v>
      </c>
      <c r="E32" s="147"/>
      <c r="F32" s="102">
        <f t="shared" si="1"/>
        <v>0</v>
      </c>
    </row>
    <row r="33" spans="1:6" ht="21" customHeight="1">
      <c r="A33" s="111">
        <v>15</v>
      </c>
      <c r="B33" s="111" t="s">
        <v>37</v>
      </c>
      <c r="C33" s="145" t="s">
        <v>6</v>
      </c>
      <c r="D33" s="146">
        <v>14</v>
      </c>
      <c r="E33" s="147"/>
      <c r="F33" s="102">
        <f t="shared" si="1"/>
        <v>0</v>
      </c>
    </row>
    <row r="34" spans="1:6" ht="21" customHeight="1">
      <c r="A34" s="111">
        <v>16</v>
      </c>
      <c r="B34" s="111" t="s">
        <v>38</v>
      </c>
      <c r="C34" s="145" t="s">
        <v>6</v>
      </c>
      <c r="D34" s="146">
        <v>3</v>
      </c>
      <c r="E34" s="147"/>
      <c r="F34" s="102">
        <f t="shared" si="1"/>
        <v>0</v>
      </c>
    </row>
    <row r="35" spans="1:6" ht="21" customHeight="1">
      <c r="A35" s="111">
        <v>17</v>
      </c>
      <c r="B35" s="111" t="s">
        <v>39</v>
      </c>
      <c r="C35" s="145" t="s">
        <v>6</v>
      </c>
      <c r="D35" s="146">
        <v>3</v>
      </c>
      <c r="E35" s="147"/>
      <c r="F35" s="102">
        <f t="shared" si="1"/>
        <v>0</v>
      </c>
    </row>
    <row r="36" spans="1:6" ht="21" customHeight="1">
      <c r="A36" s="111">
        <v>18</v>
      </c>
      <c r="B36" s="111" t="s">
        <v>40</v>
      </c>
      <c r="C36" s="145" t="s">
        <v>29</v>
      </c>
      <c r="D36" s="146">
        <v>7786.92</v>
      </c>
      <c r="E36" s="147"/>
      <c r="F36" s="102">
        <f t="shared" si="1"/>
        <v>0</v>
      </c>
    </row>
    <row r="37" spans="1:6" ht="21" customHeight="1">
      <c r="A37" s="111">
        <v>19</v>
      </c>
      <c r="B37" s="111" t="s">
        <v>41</v>
      </c>
      <c r="C37" s="145" t="s">
        <v>29</v>
      </c>
      <c r="D37" s="146">
        <v>7786.92</v>
      </c>
      <c r="E37" s="147"/>
      <c r="F37" s="102">
        <f t="shared" si="1"/>
        <v>0</v>
      </c>
    </row>
    <row r="38" spans="1:6">
      <c r="A38" s="115"/>
      <c r="B38" s="13"/>
      <c r="C38" s="132"/>
      <c r="D38" s="133"/>
      <c r="E38" s="134"/>
      <c r="F38" s="135"/>
    </row>
    <row r="39" spans="1:6">
      <c r="A39" s="121"/>
      <c r="B39" s="105" t="s">
        <v>16</v>
      </c>
      <c r="C39" s="142"/>
      <c r="D39" s="127"/>
      <c r="E39" s="143"/>
      <c r="F39" s="144">
        <f>+SUM(F20:F38)</f>
        <v>0</v>
      </c>
    </row>
    <row r="40" spans="1:6">
      <c r="A40" s="122"/>
      <c r="B40" s="106"/>
      <c r="C40" s="8"/>
      <c r="D40" s="9"/>
      <c r="E40" s="148"/>
      <c r="F40" s="149"/>
    </row>
    <row r="41" spans="1:6">
      <c r="A41" s="118" t="s">
        <v>83</v>
      </c>
      <c r="B41" s="104" t="s">
        <v>44</v>
      </c>
      <c r="C41" s="137"/>
      <c r="D41" s="137"/>
      <c r="E41" s="137"/>
      <c r="F41" s="137"/>
    </row>
    <row r="42" spans="1:6">
      <c r="A42" s="115"/>
      <c r="B42" s="13"/>
      <c r="C42" s="132"/>
      <c r="D42" s="133"/>
      <c r="E42" s="134"/>
      <c r="F42" s="135"/>
    </row>
    <row r="43" spans="1:6" ht="21" customHeight="1">
      <c r="A43" s="111">
        <v>1</v>
      </c>
      <c r="B43" s="111" t="s">
        <v>45</v>
      </c>
      <c r="C43" s="145" t="s">
        <v>31</v>
      </c>
      <c r="D43" s="146">
        <v>311</v>
      </c>
      <c r="E43" s="147"/>
      <c r="F43" s="102">
        <f t="shared" ref="F43:F50" si="2">+ROUND(D43*E43,2)</f>
        <v>0</v>
      </c>
    </row>
    <row r="44" spans="1:6" ht="21" customHeight="1">
      <c r="A44" s="111">
        <v>2</v>
      </c>
      <c r="B44" s="111" t="s">
        <v>46</v>
      </c>
      <c r="C44" s="145" t="s">
        <v>47</v>
      </c>
      <c r="D44" s="146">
        <v>25710</v>
      </c>
      <c r="E44" s="147"/>
      <c r="F44" s="102">
        <f t="shared" si="2"/>
        <v>0</v>
      </c>
    </row>
    <row r="45" spans="1:6" ht="21" customHeight="1">
      <c r="A45" s="111">
        <v>3</v>
      </c>
      <c r="B45" s="47" t="s">
        <v>285</v>
      </c>
      <c r="C45" s="145" t="s">
        <v>47</v>
      </c>
      <c r="D45" s="146">
        <v>300</v>
      </c>
      <c r="E45" s="147"/>
      <c r="F45" s="102">
        <f t="shared" si="2"/>
        <v>0</v>
      </c>
    </row>
    <row r="46" spans="1:6" ht="21" customHeight="1">
      <c r="A46" s="111">
        <v>4</v>
      </c>
      <c r="B46" s="111" t="s">
        <v>48</v>
      </c>
      <c r="C46" s="145" t="s">
        <v>47</v>
      </c>
      <c r="D46" s="146">
        <v>2340</v>
      </c>
      <c r="E46" s="147"/>
      <c r="F46" s="102">
        <f t="shared" si="2"/>
        <v>0</v>
      </c>
    </row>
    <row r="47" spans="1:6" ht="21" customHeight="1">
      <c r="A47" s="111">
        <v>5</v>
      </c>
      <c r="B47" s="111" t="s">
        <v>49</v>
      </c>
      <c r="C47" s="145" t="s">
        <v>30</v>
      </c>
      <c r="D47" s="146">
        <v>46740</v>
      </c>
      <c r="E47" s="147"/>
      <c r="F47" s="102">
        <f t="shared" si="2"/>
        <v>0</v>
      </c>
    </row>
    <row r="48" spans="1:6" ht="21" customHeight="1">
      <c r="A48" s="111">
        <v>6</v>
      </c>
      <c r="B48" s="111" t="s">
        <v>50</v>
      </c>
      <c r="C48" s="145" t="s">
        <v>47</v>
      </c>
      <c r="D48" s="146">
        <v>8000</v>
      </c>
      <c r="E48" s="147"/>
      <c r="F48" s="102">
        <f t="shared" si="2"/>
        <v>0</v>
      </c>
    </row>
    <row r="49" spans="1:6" ht="21" customHeight="1">
      <c r="A49" s="111">
        <v>7</v>
      </c>
      <c r="B49" s="111" t="s">
        <v>110</v>
      </c>
      <c r="C49" s="145" t="s">
        <v>47</v>
      </c>
      <c r="D49" s="146">
        <v>120</v>
      </c>
      <c r="E49" s="147"/>
      <c r="F49" s="102">
        <f t="shared" si="2"/>
        <v>0</v>
      </c>
    </row>
    <row r="50" spans="1:6" ht="21" customHeight="1">
      <c r="A50" s="111">
        <v>8</v>
      </c>
      <c r="B50" s="111" t="s">
        <v>51</v>
      </c>
      <c r="C50" s="145" t="s">
        <v>30</v>
      </c>
      <c r="D50" s="146">
        <v>5922</v>
      </c>
      <c r="E50" s="147"/>
      <c r="F50" s="102">
        <f t="shared" si="2"/>
        <v>0</v>
      </c>
    </row>
    <row r="51" spans="1:6">
      <c r="A51" s="115"/>
      <c r="B51" s="13"/>
      <c r="C51" s="93"/>
      <c r="D51" s="128"/>
      <c r="E51" s="102"/>
      <c r="F51" s="102"/>
    </row>
    <row r="52" spans="1:6" s="26" customFormat="1" ht="13.35" customHeight="1">
      <c r="A52" s="121"/>
      <c r="B52" s="105" t="s">
        <v>17</v>
      </c>
      <c r="C52" s="142"/>
      <c r="D52" s="127"/>
      <c r="E52" s="143"/>
      <c r="F52" s="144">
        <f>+SUM(F43:F51)</f>
        <v>0</v>
      </c>
    </row>
    <row r="53" spans="1:6">
      <c r="A53" s="115"/>
      <c r="B53" s="13"/>
      <c r="C53" s="132"/>
      <c r="D53" s="150"/>
      <c r="E53" s="151"/>
      <c r="F53" s="152"/>
    </row>
    <row r="54" spans="1:6">
      <c r="A54" s="118" t="s">
        <v>84</v>
      </c>
      <c r="B54" s="104" t="s">
        <v>52</v>
      </c>
      <c r="C54" s="137"/>
      <c r="D54" s="137"/>
      <c r="E54" s="137"/>
      <c r="F54" s="137"/>
    </row>
    <row r="55" spans="1:6">
      <c r="A55" s="115"/>
      <c r="B55" s="13"/>
      <c r="C55" s="132"/>
      <c r="D55" s="150"/>
      <c r="E55" s="151"/>
      <c r="F55" s="152"/>
    </row>
    <row r="56" spans="1:6" ht="21" customHeight="1">
      <c r="A56" s="111">
        <v>1</v>
      </c>
      <c r="B56" s="111" t="s">
        <v>284</v>
      </c>
      <c r="C56" s="145" t="s">
        <v>47</v>
      </c>
      <c r="D56" s="146">
        <v>63.75</v>
      </c>
      <c r="E56" s="147"/>
      <c r="F56" s="102">
        <f t="shared" ref="F56:F60" si="3">+ROUND(D56*E56,2)</f>
        <v>0</v>
      </c>
    </row>
    <row r="57" spans="1:6" ht="21" customHeight="1">
      <c r="A57" s="111">
        <v>2</v>
      </c>
      <c r="B57" s="111" t="s">
        <v>109</v>
      </c>
      <c r="C57" s="145" t="s">
        <v>8</v>
      </c>
      <c r="D57" s="146">
        <v>170</v>
      </c>
      <c r="E57" s="147"/>
      <c r="F57" s="102">
        <f t="shared" si="3"/>
        <v>0</v>
      </c>
    </row>
    <row r="58" spans="1:6" ht="21" customHeight="1">
      <c r="A58" s="111">
        <v>3</v>
      </c>
      <c r="B58" s="111" t="s">
        <v>53</v>
      </c>
      <c r="C58" s="145" t="s">
        <v>47</v>
      </c>
      <c r="D58" s="146">
        <v>42</v>
      </c>
      <c r="E58" s="147"/>
      <c r="F58" s="102">
        <f t="shared" si="3"/>
        <v>0</v>
      </c>
    </row>
    <row r="59" spans="1:6" ht="21" customHeight="1">
      <c r="A59" s="111">
        <v>4</v>
      </c>
      <c r="B59" s="111" t="s">
        <v>54</v>
      </c>
      <c r="C59" s="145" t="s">
        <v>22</v>
      </c>
      <c r="D59" s="146">
        <v>0</v>
      </c>
      <c r="E59" s="147"/>
      <c r="F59" s="102">
        <f t="shared" si="3"/>
        <v>0</v>
      </c>
    </row>
    <row r="60" spans="1:6" ht="21" customHeight="1">
      <c r="A60" s="111">
        <v>5</v>
      </c>
      <c r="B60" s="111" t="s">
        <v>55</v>
      </c>
      <c r="C60" s="145" t="s">
        <v>22</v>
      </c>
      <c r="D60" s="146">
        <v>7</v>
      </c>
      <c r="E60" s="147"/>
      <c r="F60" s="102">
        <f t="shared" si="3"/>
        <v>0</v>
      </c>
    </row>
    <row r="61" spans="1:6">
      <c r="A61" s="115"/>
      <c r="B61" s="13"/>
      <c r="C61" s="132"/>
      <c r="D61" s="150"/>
      <c r="E61" s="151"/>
      <c r="F61" s="152"/>
    </row>
    <row r="62" spans="1:6">
      <c r="A62" s="121"/>
      <c r="B62" s="105" t="s">
        <v>18</v>
      </c>
      <c r="C62" s="142"/>
      <c r="D62" s="127"/>
      <c r="E62" s="143"/>
      <c r="F62" s="144">
        <f>SUM(F56:F61)</f>
        <v>0</v>
      </c>
    </row>
    <row r="63" spans="1:6">
      <c r="A63" s="122"/>
      <c r="B63" s="107"/>
      <c r="C63" s="8"/>
      <c r="D63" s="129"/>
      <c r="E63" s="148"/>
      <c r="F63" s="149"/>
    </row>
    <row r="64" spans="1:6">
      <c r="A64" s="118" t="s">
        <v>171</v>
      </c>
      <c r="B64" s="104" t="s">
        <v>275</v>
      </c>
      <c r="C64" s="137"/>
      <c r="D64" s="137"/>
      <c r="E64" s="137"/>
      <c r="F64" s="137"/>
    </row>
    <row r="65" spans="1:6" ht="21" customHeight="1">
      <c r="A65" s="123" t="s">
        <v>173</v>
      </c>
      <c r="B65" s="67" t="s">
        <v>111</v>
      </c>
      <c r="C65" s="153"/>
      <c r="D65" s="153"/>
      <c r="E65" s="153"/>
      <c r="F65" s="153"/>
    </row>
    <row r="66" spans="1:6" ht="21" customHeight="1">
      <c r="A66" s="111">
        <v>1</v>
      </c>
      <c r="B66" s="111" t="s">
        <v>56</v>
      </c>
      <c r="C66" s="145" t="s">
        <v>22</v>
      </c>
      <c r="D66" s="146">
        <v>1</v>
      </c>
      <c r="E66" s="147"/>
      <c r="F66" s="102">
        <f t="shared" ref="F66:F80" si="4">D66*E66</f>
        <v>0</v>
      </c>
    </row>
    <row r="67" spans="1:6" ht="21" customHeight="1">
      <c r="A67" s="111">
        <v>2</v>
      </c>
      <c r="B67" s="111" t="s">
        <v>57</v>
      </c>
      <c r="C67" s="145" t="s">
        <v>29</v>
      </c>
      <c r="D67" s="146">
        <v>7</v>
      </c>
      <c r="E67" s="147"/>
      <c r="F67" s="102">
        <f t="shared" si="4"/>
        <v>0</v>
      </c>
    </row>
    <row r="68" spans="1:6" ht="21" customHeight="1">
      <c r="A68" s="111">
        <v>3</v>
      </c>
      <c r="B68" s="111" t="s">
        <v>58</v>
      </c>
      <c r="C68" s="145" t="s">
        <v>47</v>
      </c>
      <c r="D68" s="146">
        <v>0</v>
      </c>
      <c r="E68" s="147"/>
      <c r="F68" s="102">
        <f t="shared" si="4"/>
        <v>0</v>
      </c>
    </row>
    <row r="69" spans="1:6" ht="21" customHeight="1">
      <c r="A69" s="111">
        <v>4</v>
      </c>
      <c r="B69" s="111" t="s">
        <v>59</v>
      </c>
      <c r="C69" s="145" t="s">
        <v>47</v>
      </c>
      <c r="D69" s="146">
        <v>0</v>
      </c>
      <c r="E69" s="147"/>
      <c r="F69" s="102">
        <f t="shared" si="4"/>
        <v>0</v>
      </c>
    </row>
    <row r="70" spans="1:6" ht="21" customHeight="1">
      <c r="A70" s="111">
        <v>5</v>
      </c>
      <c r="B70" s="111" t="s">
        <v>60</v>
      </c>
      <c r="C70" s="145" t="s">
        <v>30</v>
      </c>
      <c r="D70" s="146">
        <v>7</v>
      </c>
      <c r="E70" s="147"/>
      <c r="F70" s="102">
        <f t="shared" si="4"/>
        <v>0</v>
      </c>
    </row>
    <row r="71" spans="1:6" ht="21" customHeight="1">
      <c r="A71" s="111">
        <v>6</v>
      </c>
      <c r="B71" s="111" t="s">
        <v>61</v>
      </c>
      <c r="C71" s="145" t="s">
        <v>30</v>
      </c>
      <c r="D71" s="146">
        <v>14</v>
      </c>
      <c r="E71" s="147"/>
      <c r="F71" s="102">
        <f t="shared" si="4"/>
        <v>0</v>
      </c>
    </row>
    <row r="72" spans="1:6" ht="21" customHeight="1">
      <c r="A72" s="111">
        <v>7</v>
      </c>
      <c r="B72" s="111" t="s">
        <v>62</v>
      </c>
      <c r="C72" s="145" t="s">
        <v>6</v>
      </c>
      <c r="D72" s="146">
        <v>14</v>
      </c>
      <c r="E72" s="147"/>
      <c r="F72" s="102">
        <f t="shared" si="4"/>
        <v>0</v>
      </c>
    </row>
    <row r="73" spans="1:6" ht="21" customHeight="1">
      <c r="A73" s="111">
        <v>8</v>
      </c>
      <c r="B73" s="111" t="s">
        <v>63</v>
      </c>
      <c r="C73" s="145" t="s">
        <v>6</v>
      </c>
      <c r="D73" s="146">
        <v>14</v>
      </c>
      <c r="E73" s="147"/>
      <c r="F73" s="102">
        <f t="shared" si="4"/>
        <v>0</v>
      </c>
    </row>
    <row r="74" spans="1:6" ht="21" customHeight="1">
      <c r="A74" s="111">
        <v>9</v>
      </c>
      <c r="B74" s="111" t="s">
        <v>64</v>
      </c>
      <c r="C74" s="145" t="s">
        <v>65</v>
      </c>
      <c r="D74" s="146">
        <v>24</v>
      </c>
      <c r="E74" s="147"/>
      <c r="F74" s="102">
        <f t="shared" si="4"/>
        <v>0</v>
      </c>
    </row>
    <row r="75" spans="1:6" ht="21" customHeight="1">
      <c r="A75" s="111">
        <v>10</v>
      </c>
      <c r="B75" s="111" t="s">
        <v>66</v>
      </c>
      <c r="C75" s="145" t="s">
        <v>8</v>
      </c>
      <c r="D75" s="146">
        <v>4</v>
      </c>
      <c r="E75" s="147"/>
      <c r="F75" s="102">
        <f t="shared" si="4"/>
        <v>0</v>
      </c>
    </row>
    <row r="76" spans="1:6" ht="21" customHeight="1">
      <c r="A76" s="111">
        <v>11</v>
      </c>
      <c r="B76" s="111" t="s">
        <v>67</v>
      </c>
      <c r="C76" s="145" t="s">
        <v>47</v>
      </c>
      <c r="D76" s="146">
        <v>0.7</v>
      </c>
      <c r="E76" s="147"/>
      <c r="F76" s="102">
        <f t="shared" si="4"/>
        <v>0</v>
      </c>
    </row>
    <row r="77" spans="1:6" ht="21" customHeight="1">
      <c r="A77" s="111">
        <v>12</v>
      </c>
      <c r="B77" s="111" t="s">
        <v>68</v>
      </c>
      <c r="C77" s="145" t="s">
        <v>8</v>
      </c>
      <c r="D77" s="146">
        <v>7</v>
      </c>
      <c r="E77" s="147"/>
      <c r="F77" s="102">
        <f t="shared" si="4"/>
        <v>0</v>
      </c>
    </row>
    <row r="78" spans="1:6" ht="21" customHeight="1">
      <c r="A78" s="111">
        <v>13</v>
      </c>
      <c r="B78" s="111" t="s">
        <v>69</v>
      </c>
      <c r="C78" s="145" t="s">
        <v>8</v>
      </c>
      <c r="D78" s="146">
        <v>0</v>
      </c>
      <c r="E78" s="147"/>
      <c r="F78" s="102">
        <f t="shared" si="4"/>
        <v>0</v>
      </c>
    </row>
    <row r="79" spans="1:6" ht="21" customHeight="1">
      <c r="A79" s="111">
        <v>14</v>
      </c>
      <c r="B79" s="111" t="s">
        <v>70</v>
      </c>
      <c r="C79" s="145" t="s">
        <v>8</v>
      </c>
      <c r="D79" s="146">
        <v>7</v>
      </c>
      <c r="E79" s="147"/>
      <c r="F79" s="102">
        <f t="shared" si="4"/>
        <v>0</v>
      </c>
    </row>
    <row r="80" spans="1:6" ht="21" customHeight="1">
      <c r="A80" s="111">
        <v>15</v>
      </c>
      <c r="B80" s="111" t="s">
        <v>71</v>
      </c>
      <c r="C80" s="145" t="s">
        <v>30</v>
      </c>
      <c r="D80" s="146">
        <v>0</v>
      </c>
      <c r="E80" s="147"/>
      <c r="F80" s="102">
        <f t="shared" si="4"/>
        <v>0</v>
      </c>
    </row>
    <row r="81" spans="1:6" ht="21" customHeight="1">
      <c r="A81" s="123" t="s">
        <v>172</v>
      </c>
      <c r="B81" s="67" t="s">
        <v>112</v>
      </c>
      <c r="C81" s="153"/>
      <c r="D81" s="153"/>
      <c r="E81" s="153"/>
      <c r="F81" s="153"/>
    </row>
    <row r="82" spans="1:6" ht="21" customHeight="1">
      <c r="A82" s="111">
        <v>1</v>
      </c>
      <c r="B82" s="111" t="s">
        <v>56</v>
      </c>
      <c r="C82" s="145" t="s">
        <v>22</v>
      </c>
      <c r="D82" s="146">
        <v>1</v>
      </c>
      <c r="E82" s="147"/>
      <c r="F82" s="102">
        <f t="shared" ref="F82:F95" si="5">D82*E82</f>
        <v>0</v>
      </c>
    </row>
    <row r="83" spans="1:6" ht="21" customHeight="1">
      <c r="A83" s="111">
        <v>2</v>
      </c>
      <c r="B83" s="111" t="s">
        <v>57</v>
      </c>
      <c r="C83" s="145" t="s">
        <v>29</v>
      </c>
      <c r="D83" s="146">
        <v>0</v>
      </c>
      <c r="E83" s="147"/>
      <c r="F83" s="102">
        <f t="shared" si="5"/>
        <v>0</v>
      </c>
    </row>
    <row r="84" spans="1:6" ht="21" customHeight="1">
      <c r="A84" s="111">
        <v>3</v>
      </c>
      <c r="B84" s="111" t="s">
        <v>58</v>
      </c>
      <c r="C84" s="145" t="s">
        <v>47</v>
      </c>
      <c r="D84" s="146">
        <v>0</v>
      </c>
      <c r="E84" s="147"/>
      <c r="F84" s="102">
        <f t="shared" si="5"/>
        <v>0</v>
      </c>
    </row>
    <row r="85" spans="1:6" ht="21" customHeight="1">
      <c r="A85" s="111">
        <v>4</v>
      </c>
      <c r="B85" s="111" t="s">
        <v>59</v>
      </c>
      <c r="C85" s="145" t="s">
        <v>47</v>
      </c>
      <c r="D85" s="146">
        <v>0</v>
      </c>
      <c r="E85" s="147"/>
      <c r="F85" s="102">
        <f t="shared" si="5"/>
        <v>0</v>
      </c>
    </row>
    <row r="86" spans="1:6" ht="21" customHeight="1">
      <c r="A86" s="111">
        <v>5</v>
      </c>
      <c r="B86" s="111" t="s">
        <v>60</v>
      </c>
      <c r="C86" s="145" t="s">
        <v>30</v>
      </c>
      <c r="D86" s="146">
        <v>5</v>
      </c>
      <c r="E86" s="147"/>
      <c r="F86" s="102">
        <f t="shared" si="5"/>
        <v>0</v>
      </c>
    </row>
    <row r="87" spans="1:6" ht="21" customHeight="1">
      <c r="A87" s="111">
        <v>6</v>
      </c>
      <c r="B87" s="111" t="s">
        <v>61</v>
      </c>
      <c r="C87" s="145" t="s">
        <v>30</v>
      </c>
      <c r="D87" s="146">
        <v>8</v>
      </c>
      <c r="E87" s="147"/>
      <c r="F87" s="102">
        <f t="shared" si="5"/>
        <v>0</v>
      </c>
    </row>
    <row r="88" spans="1:6" ht="21" customHeight="1">
      <c r="A88" s="111">
        <v>7</v>
      </c>
      <c r="B88" s="111" t="s">
        <v>62</v>
      </c>
      <c r="C88" s="145" t="s">
        <v>6</v>
      </c>
      <c r="D88" s="146">
        <v>4</v>
      </c>
      <c r="E88" s="147"/>
      <c r="F88" s="102">
        <f t="shared" si="5"/>
        <v>0</v>
      </c>
    </row>
    <row r="89" spans="1:6" ht="21" customHeight="1">
      <c r="A89" s="111">
        <v>8</v>
      </c>
      <c r="B89" s="111" t="s">
        <v>63</v>
      </c>
      <c r="C89" s="145" t="s">
        <v>6</v>
      </c>
      <c r="D89" s="146">
        <v>4</v>
      </c>
      <c r="E89" s="147"/>
      <c r="F89" s="102">
        <f t="shared" si="5"/>
        <v>0</v>
      </c>
    </row>
    <row r="90" spans="1:6" ht="21" customHeight="1">
      <c r="A90" s="111">
        <v>9</v>
      </c>
      <c r="B90" s="111" t="s">
        <v>64</v>
      </c>
      <c r="C90" s="145" t="s">
        <v>65</v>
      </c>
      <c r="D90" s="146">
        <v>3</v>
      </c>
      <c r="E90" s="147"/>
      <c r="F90" s="102">
        <f t="shared" si="5"/>
        <v>0</v>
      </c>
    </row>
    <row r="91" spans="1:6" ht="21" customHeight="1">
      <c r="A91" s="111">
        <v>10</v>
      </c>
      <c r="B91" s="111" t="s">
        <v>66</v>
      </c>
      <c r="C91" s="145" t="s">
        <v>8</v>
      </c>
      <c r="D91" s="146">
        <v>4</v>
      </c>
      <c r="E91" s="147"/>
      <c r="F91" s="102">
        <f t="shared" si="5"/>
        <v>0</v>
      </c>
    </row>
    <row r="92" spans="1:6" ht="21" customHeight="1">
      <c r="A92" s="111">
        <v>11</v>
      </c>
      <c r="B92" s="111" t="s">
        <v>67</v>
      </c>
      <c r="C92" s="145" t="s">
        <v>47</v>
      </c>
      <c r="D92" s="146">
        <v>4</v>
      </c>
      <c r="E92" s="147"/>
      <c r="F92" s="102">
        <f t="shared" si="5"/>
        <v>0</v>
      </c>
    </row>
    <row r="93" spans="1:6" ht="21" customHeight="1">
      <c r="A93" s="111">
        <v>12</v>
      </c>
      <c r="B93" s="111" t="s">
        <v>68</v>
      </c>
      <c r="C93" s="145" t="s">
        <v>8</v>
      </c>
      <c r="D93" s="146">
        <v>0</v>
      </c>
      <c r="E93" s="147"/>
      <c r="F93" s="102">
        <f t="shared" si="5"/>
        <v>0</v>
      </c>
    </row>
    <row r="94" spans="1:6" ht="21" customHeight="1">
      <c r="A94" s="111">
        <v>13</v>
      </c>
      <c r="B94" s="111" t="s">
        <v>69</v>
      </c>
      <c r="C94" s="145" t="s">
        <v>8</v>
      </c>
      <c r="D94" s="146">
        <v>4</v>
      </c>
      <c r="E94" s="147"/>
      <c r="F94" s="102">
        <f t="shared" si="5"/>
        <v>0</v>
      </c>
    </row>
    <row r="95" spans="1:6" ht="21" customHeight="1">
      <c r="A95" s="111">
        <v>14</v>
      </c>
      <c r="B95" s="111" t="s">
        <v>70</v>
      </c>
      <c r="C95" s="145" t="s">
        <v>8</v>
      </c>
      <c r="D95" s="146">
        <v>0</v>
      </c>
      <c r="E95" s="147"/>
      <c r="F95" s="102">
        <f t="shared" si="5"/>
        <v>0</v>
      </c>
    </row>
    <row r="96" spans="1:6" ht="21" customHeight="1">
      <c r="A96" s="123" t="s">
        <v>181</v>
      </c>
      <c r="B96" s="67" t="s">
        <v>113</v>
      </c>
      <c r="C96" s="153"/>
      <c r="D96" s="153"/>
      <c r="E96" s="153"/>
      <c r="F96" s="153"/>
    </row>
    <row r="97" spans="1:6" ht="21" customHeight="1">
      <c r="A97" s="111">
        <v>1</v>
      </c>
      <c r="B97" s="111" t="s">
        <v>56</v>
      </c>
      <c r="C97" s="145" t="s">
        <v>22</v>
      </c>
      <c r="D97" s="146">
        <v>1</v>
      </c>
      <c r="E97" s="147"/>
      <c r="F97" s="102">
        <f t="shared" ref="F97:F110" si="6">D97*E97</f>
        <v>0</v>
      </c>
    </row>
    <row r="98" spans="1:6" ht="21" customHeight="1">
      <c r="A98" s="111">
        <v>2</v>
      </c>
      <c r="B98" s="111" t="s">
        <v>57</v>
      </c>
      <c r="C98" s="145" t="s">
        <v>29</v>
      </c>
      <c r="D98" s="146">
        <v>0</v>
      </c>
      <c r="E98" s="147"/>
      <c r="F98" s="102">
        <f t="shared" si="6"/>
        <v>0</v>
      </c>
    </row>
    <row r="99" spans="1:6" ht="21" customHeight="1">
      <c r="A99" s="111">
        <v>3</v>
      </c>
      <c r="B99" s="111" t="s">
        <v>58</v>
      </c>
      <c r="C99" s="145" t="s">
        <v>47</v>
      </c>
      <c r="D99" s="146">
        <v>0</v>
      </c>
      <c r="E99" s="147"/>
      <c r="F99" s="102">
        <f t="shared" si="6"/>
        <v>0</v>
      </c>
    </row>
    <row r="100" spans="1:6" ht="21" customHeight="1">
      <c r="A100" s="111">
        <v>4</v>
      </c>
      <c r="B100" s="111" t="s">
        <v>59</v>
      </c>
      <c r="C100" s="145" t="s">
        <v>47</v>
      </c>
      <c r="D100" s="146">
        <v>0.8</v>
      </c>
      <c r="E100" s="147"/>
      <c r="F100" s="102">
        <f t="shared" si="6"/>
        <v>0</v>
      </c>
    </row>
    <row r="101" spans="1:6" ht="21" customHeight="1">
      <c r="A101" s="111">
        <v>5</v>
      </c>
      <c r="B101" s="111" t="s">
        <v>60</v>
      </c>
      <c r="C101" s="145" t="s">
        <v>30</v>
      </c>
      <c r="D101" s="146">
        <v>5</v>
      </c>
      <c r="E101" s="147"/>
      <c r="F101" s="102">
        <f t="shared" si="6"/>
        <v>0</v>
      </c>
    </row>
    <row r="102" spans="1:6" ht="21" customHeight="1">
      <c r="A102" s="111">
        <v>6</v>
      </c>
      <c r="B102" s="111" t="s">
        <v>61</v>
      </c>
      <c r="C102" s="145" t="s">
        <v>30</v>
      </c>
      <c r="D102" s="146">
        <v>4</v>
      </c>
      <c r="E102" s="147"/>
      <c r="F102" s="102">
        <f t="shared" si="6"/>
        <v>0</v>
      </c>
    </row>
    <row r="103" spans="1:6" ht="21" customHeight="1">
      <c r="A103" s="111">
        <v>7</v>
      </c>
      <c r="B103" s="111" t="s">
        <v>62</v>
      </c>
      <c r="C103" s="145" t="s">
        <v>6</v>
      </c>
      <c r="D103" s="146">
        <v>8</v>
      </c>
      <c r="E103" s="147"/>
      <c r="F103" s="102">
        <f t="shared" si="6"/>
        <v>0</v>
      </c>
    </row>
    <row r="104" spans="1:6" ht="21" customHeight="1">
      <c r="A104" s="111">
        <v>8</v>
      </c>
      <c r="B104" s="111" t="s">
        <v>63</v>
      </c>
      <c r="C104" s="145" t="s">
        <v>6</v>
      </c>
      <c r="D104" s="146">
        <v>8</v>
      </c>
      <c r="E104" s="147"/>
      <c r="F104" s="102">
        <f>D104*E104</f>
        <v>0</v>
      </c>
    </row>
    <row r="105" spans="1:6" ht="21" customHeight="1">
      <c r="A105" s="111">
        <v>9</v>
      </c>
      <c r="B105" s="111" t="s">
        <v>64</v>
      </c>
      <c r="C105" s="145" t="s">
        <v>65</v>
      </c>
      <c r="D105" s="146">
        <v>4</v>
      </c>
      <c r="E105" s="147"/>
      <c r="F105" s="102">
        <f t="shared" si="6"/>
        <v>0</v>
      </c>
    </row>
    <row r="106" spans="1:6" ht="21" customHeight="1">
      <c r="A106" s="111">
        <v>10</v>
      </c>
      <c r="B106" s="111" t="s">
        <v>66</v>
      </c>
      <c r="C106" s="145" t="s">
        <v>8</v>
      </c>
      <c r="D106" s="146">
        <v>4</v>
      </c>
      <c r="E106" s="147"/>
      <c r="F106" s="102">
        <f t="shared" si="6"/>
        <v>0</v>
      </c>
    </row>
    <row r="107" spans="1:6" ht="21" customHeight="1">
      <c r="A107" s="111">
        <v>11</v>
      </c>
      <c r="B107" s="111" t="s">
        <v>67</v>
      </c>
      <c r="C107" s="145" t="s">
        <v>47</v>
      </c>
      <c r="D107" s="146">
        <v>0.8</v>
      </c>
      <c r="E107" s="147"/>
      <c r="F107" s="102">
        <f t="shared" si="6"/>
        <v>0</v>
      </c>
    </row>
    <row r="108" spans="1:6" ht="21" customHeight="1">
      <c r="A108" s="111">
        <v>12</v>
      </c>
      <c r="B108" s="111" t="s">
        <v>68</v>
      </c>
      <c r="C108" s="145" t="s">
        <v>8</v>
      </c>
      <c r="D108" s="146">
        <v>4</v>
      </c>
      <c r="E108" s="147"/>
      <c r="F108" s="102">
        <f t="shared" si="6"/>
        <v>0</v>
      </c>
    </row>
    <row r="109" spans="1:6" ht="21" customHeight="1">
      <c r="A109" s="111">
        <v>13</v>
      </c>
      <c r="B109" s="111" t="s">
        <v>69</v>
      </c>
      <c r="C109" s="145" t="s">
        <v>8</v>
      </c>
      <c r="D109" s="146">
        <v>0</v>
      </c>
      <c r="E109" s="147"/>
      <c r="F109" s="102">
        <f t="shared" si="6"/>
        <v>0</v>
      </c>
    </row>
    <row r="110" spans="1:6" ht="21" customHeight="1">
      <c r="A110" s="111">
        <v>14</v>
      </c>
      <c r="B110" s="111" t="s">
        <v>70</v>
      </c>
      <c r="C110" s="145" t="s">
        <v>8</v>
      </c>
      <c r="D110" s="146">
        <v>0</v>
      </c>
      <c r="E110" s="147"/>
      <c r="F110" s="102">
        <f t="shared" si="6"/>
        <v>0</v>
      </c>
    </row>
    <row r="111" spans="1:6" ht="21" customHeight="1">
      <c r="A111" s="123" t="s">
        <v>182</v>
      </c>
      <c r="B111" s="67" t="s">
        <v>129</v>
      </c>
      <c r="C111" s="153"/>
      <c r="D111" s="153"/>
      <c r="E111" s="153"/>
      <c r="F111" s="153"/>
    </row>
    <row r="112" spans="1:6" ht="21" customHeight="1">
      <c r="A112" s="111">
        <v>1</v>
      </c>
      <c r="B112" s="111" t="s">
        <v>131</v>
      </c>
      <c r="C112" s="145" t="s">
        <v>47</v>
      </c>
      <c r="D112" s="146">
        <v>55</v>
      </c>
      <c r="E112" s="147"/>
      <c r="F112" s="102">
        <f>D112*E112</f>
        <v>0</v>
      </c>
    </row>
    <row r="113" spans="1:6" ht="21" customHeight="1">
      <c r="A113" s="111">
        <v>2</v>
      </c>
      <c r="B113" s="111" t="s">
        <v>132</v>
      </c>
      <c r="C113" s="145" t="s">
        <v>47</v>
      </c>
      <c r="D113" s="146">
        <v>110</v>
      </c>
      <c r="E113" s="147"/>
      <c r="F113" s="102">
        <f>D113*E113</f>
        <v>0</v>
      </c>
    </row>
    <row r="114" spans="1:6" ht="56.25">
      <c r="A114" s="111">
        <v>3</v>
      </c>
      <c r="B114" s="111" t="s">
        <v>130</v>
      </c>
      <c r="C114" s="145" t="s">
        <v>8</v>
      </c>
      <c r="D114" s="146">
        <v>110</v>
      </c>
      <c r="E114" s="147"/>
      <c r="F114" s="102">
        <f>D114*E114</f>
        <v>0</v>
      </c>
    </row>
    <row r="115" spans="1:6" ht="21" customHeight="1">
      <c r="A115" s="123" t="s">
        <v>183</v>
      </c>
      <c r="B115" s="67" t="s">
        <v>174</v>
      </c>
      <c r="C115" s="153"/>
      <c r="D115" s="153"/>
      <c r="E115" s="153"/>
      <c r="F115" s="153"/>
    </row>
    <row r="116" spans="1:6" ht="21" customHeight="1">
      <c r="A116" s="111">
        <v>1</v>
      </c>
      <c r="B116" s="111" t="s">
        <v>56</v>
      </c>
      <c r="C116" s="145" t="s">
        <v>22</v>
      </c>
      <c r="D116" s="146">
        <v>1</v>
      </c>
      <c r="E116" s="147"/>
      <c r="F116" s="102">
        <f t="shared" ref="F116:F130" si="7">D116*E116</f>
        <v>0</v>
      </c>
    </row>
    <row r="117" spans="1:6" ht="21" customHeight="1">
      <c r="A117" s="111">
        <v>2</v>
      </c>
      <c r="B117" s="111" t="s">
        <v>57</v>
      </c>
      <c r="C117" s="145" t="s">
        <v>29</v>
      </c>
      <c r="D117" s="146">
        <v>6</v>
      </c>
      <c r="E117" s="147"/>
      <c r="F117" s="102">
        <f t="shared" si="7"/>
        <v>0</v>
      </c>
    </row>
    <row r="118" spans="1:6" ht="21" customHeight="1">
      <c r="A118" s="111">
        <v>3</v>
      </c>
      <c r="B118" s="111" t="s">
        <v>58</v>
      </c>
      <c r="C118" s="145" t="s">
        <v>47</v>
      </c>
      <c r="D118" s="146">
        <v>1</v>
      </c>
      <c r="E118" s="147"/>
      <c r="F118" s="102">
        <f t="shared" si="7"/>
        <v>0</v>
      </c>
    </row>
    <row r="119" spans="1:6" ht="21" customHeight="1">
      <c r="A119" s="111">
        <v>4</v>
      </c>
      <c r="B119" s="111" t="s">
        <v>59</v>
      </c>
      <c r="C119" s="145" t="s">
        <v>47</v>
      </c>
      <c r="D119" s="146">
        <v>0</v>
      </c>
      <c r="E119" s="147"/>
      <c r="F119" s="102">
        <f t="shared" si="7"/>
        <v>0</v>
      </c>
    </row>
    <row r="120" spans="1:6" ht="21" customHeight="1">
      <c r="A120" s="111">
        <v>5</v>
      </c>
      <c r="B120" s="111" t="s">
        <v>60</v>
      </c>
      <c r="C120" s="145" t="s">
        <v>30</v>
      </c>
      <c r="D120" s="146">
        <v>20</v>
      </c>
      <c r="E120" s="147"/>
      <c r="F120" s="102">
        <f t="shared" si="7"/>
        <v>0</v>
      </c>
    </row>
    <row r="121" spans="1:6" ht="21" customHeight="1">
      <c r="A121" s="111">
        <v>6</v>
      </c>
      <c r="B121" s="111" t="s">
        <v>61</v>
      </c>
      <c r="C121" s="145" t="s">
        <v>30</v>
      </c>
      <c r="D121" s="146">
        <v>6</v>
      </c>
      <c r="E121" s="147"/>
      <c r="F121" s="102">
        <f t="shared" si="7"/>
        <v>0</v>
      </c>
    </row>
    <row r="122" spans="1:6" ht="21" customHeight="1">
      <c r="A122" s="111">
        <v>7</v>
      </c>
      <c r="B122" s="111" t="s">
        <v>62</v>
      </c>
      <c r="C122" s="145" t="s">
        <v>6</v>
      </c>
      <c r="D122" s="146">
        <v>12</v>
      </c>
      <c r="E122" s="147"/>
      <c r="F122" s="102">
        <f t="shared" si="7"/>
        <v>0</v>
      </c>
    </row>
    <row r="123" spans="1:6" ht="21" customHeight="1">
      <c r="A123" s="111">
        <v>8</v>
      </c>
      <c r="B123" s="111" t="s">
        <v>63</v>
      </c>
      <c r="C123" s="145" t="s">
        <v>6</v>
      </c>
      <c r="D123" s="146">
        <v>12</v>
      </c>
      <c r="E123" s="147"/>
      <c r="F123" s="102">
        <f t="shared" si="7"/>
        <v>0</v>
      </c>
    </row>
    <row r="124" spans="1:6" ht="21" customHeight="1">
      <c r="A124" s="111">
        <v>9</v>
      </c>
      <c r="B124" s="111" t="s">
        <v>64</v>
      </c>
      <c r="C124" s="145" t="s">
        <v>65</v>
      </c>
      <c r="D124" s="146">
        <v>9</v>
      </c>
      <c r="E124" s="147"/>
      <c r="F124" s="102">
        <f t="shared" si="7"/>
        <v>0</v>
      </c>
    </row>
    <row r="125" spans="1:6" ht="21" customHeight="1">
      <c r="A125" s="111">
        <v>10</v>
      </c>
      <c r="B125" s="111" t="s">
        <v>66</v>
      </c>
      <c r="C125" s="145" t="s">
        <v>8</v>
      </c>
      <c r="D125" s="146">
        <v>6</v>
      </c>
      <c r="E125" s="147"/>
      <c r="F125" s="102">
        <f t="shared" si="7"/>
        <v>0</v>
      </c>
    </row>
    <row r="126" spans="1:6" ht="21" customHeight="1">
      <c r="A126" s="111">
        <v>11</v>
      </c>
      <c r="B126" s="111" t="s">
        <v>67</v>
      </c>
      <c r="C126" s="145" t="s">
        <v>47</v>
      </c>
      <c r="D126" s="146">
        <v>1</v>
      </c>
      <c r="E126" s="147"/>
      <c r="F126" s="102">
        <f t="shared" si="7"/>
        <v>0</v>
      </c>
    </row>
    <row r="127" spans="1:6" ht="21" customHeight="1">
      <c r="A127" s="111">
        <v>12</v>
      </c>
      <c r="B127" s="111" t="s">
        <v>68</v>
      </c>
      <c r="C127" s="145" t="s">
        <v>8</v>
      </c>
      <c r="D127" s="146">
        <v>6</v>
      </c>
      <c r="E127" s="147"/>
      <c r="F127" s="102">
        <f t="shared" si="7"/>
        <v>0</v>
      </c>
    </row>
    <row r="128" spans="1:6" ht="21" customHeight="1">
      <c r="A128" s="111">
        <v>13</v>
      </c>
      <c r="B128" s="111" t="s">
        <v>69</v>
      </c>
      <c r="C128" s="145" t="s">
        <v>8</v>
      </c>
      <c r="D128" s="146">
        <v>0</v>
      </c>
      <c r="E128" s="147"/>
      <c r="F128" s="102">
        <f t="shared" si="7"/>
        <v>0</v>
      </c>
    </row>
    <row r="129" spans="1:6" ht="21" customHeight="1">
      <c r="A129" s="111">
        <v>14</v>
      </c>
      <c r="B129" s="111" t="s">
        <v>70</v>
      </c>
      <c r="C129" s="145" t="s">
        <v>8</v>
      </c>
      <c r="D129" s="146">
        <v>6</v>
      </c>
      <c r="E129" s="147"/>
      <c r="F129" s="102">
        <f t="shared" si="7"/>
        <v>0</v>
      </c>
    </row>
    <row r="130" spans="1:6" ht="21" customHeight="1">
      <c r="A130" s="111">
        <v>15</v>
      </c>
      <c r="B130" s="111" t="s">
        <v>71</v>
      </c>
      <c r="C130" s="145" t="s">
        <v>30</v>
      </c>
      <c r="D130" s="146">
        <v>10</v>
      </c>
      <c r="E130" s="147"/>
      <c r="F130" s="102">
        <f t="shared" si="7"/>
        <v>0</v>
      </c>
    </row>
    <row r="131" spans="1:6" ht="21" customHeight="1">
      <c r="A131" s="123" t="s">
        <v>184</v>
      </c>
      <c r="B131" s="67" t="s">
        <v>114</v>
      </c>
      <c r="C131" s="153"/>
      <c r="D131" s="153"/>
      <c r="E131" s="153"/>
      <c r="F131" s="153"/>
    </row>
    <row r="132" spans="1:6" ht="21" customHeight="1">
      <c r="A132" s="111">
        <v>1</v>
      </c>
      <c r="B132" s="111" t="s">
        <v>56</v>
      </c>
      <c r="C132" s="145" t="s">
        <v>22</v>
      </c>
      <c r="D132" s="146">
        <v>1</v>
      </c>
      <c r="E132" s="147"/>
      <c r="F132" s="102">
        <f t="shared" ref="F132:F145" si="8">D132*E132</f>
        <v>0</v>
      </c>
    </row>
    <row r="133" spans="1:6" ht="21" customHeight="1">
      <c r="A133" s="111">
        <v>2</v>
      </c>
      <c r="B133" s="111" t="s">
        <v>57</v>
      </c>
      <c r="C133" s="145" t="s">
        <v>29</v>
      </c>
      <c r="D133" s="146">
        <v>16</v>
      </c>
      <c r="E133" s="147"/>
      <c r="F133" s="102">
        <f t="shared" si="8"/>
        <v>0</v>
      </c>
    </row>
    <row r="134" spans="1:6" ht="21" customHeight="1">
      <c r="A134" s="111">
        <v>3</v>
      </c>
      <c r="B134" s="111" t="s">
        <v>58</v>
      </c>
      <c r="C134" s="145" t="s">
        <v>47</v>
      </c>
      <c r="D134" s="146">
        <v>0</v>
      </c>
      <c r="E134" s="147"/>
      <c r="F134" s="102">
        <f t="shared" si="8"/>
        <v>0</v>
      </c>
    </row>
    <row r="135" spans="1:6" ht="21" customHeight="1">
      <c r="A135" s="111">
        <v>4</v>
      </c>
      <c r="B135" s="111" t="s">
        <v>59</v>
      </c>
      <c r="C135" s="145" t="s">
        <v>47</v>
      </c>
      <c r="D135" s="146">
        <v>0</v>
      </c>
      <c r="E135" s="147"/>
      <c r="F135" s="102">
        <f t="shared" si="8"/>
        <v>0</v>
      </c>
    </row>
    <row r="136" spans="1:6" ht="21" customHeight="1">
      <c r="A136" s="111">
        <v>5</v>
      </c>
      <c r="B136" s="111" t="s">
        <v>60</v>
      </c>
      <c r="C136" s="145" t="s">
        <v>30</v>
      </c>
      <c r="D136" s="146">
        <v>30</v>
      </c>
      <c r="E136" s="147"/>
      <c r="F136" s="102">
        <f t="shared" si="8"/>
        <v>0</v>
      </c>
    </row>
    <row r="137" spans="1:6" ht="21" customHeight="1">
      <c r="A137" s="111">
        <v>6</v>
      </c>
      <c r="B137" s="111" t="s">
        <v>61</v>
      </c>
      <c r="C137" s="145" t="s">
        <v>30</v>
      </c>
      <c r="D137" s="146">
        <v>16</v>
      </c>
      <c r="E137" s="147"/>
      <c r="F137" s="102">
        <f t="shared" si="8"/>
        <v>0</v>
      </c>
    </row>
    <row r="138" spans="1:6" ht="21" customHeight="1">
      <c r="A138" s="111">
        <v>7</v>
      </c>
      <c r="B138" s="111" t="s">
        <v>62</v>
      </c>
      <c r="C138" s="145" t="s">
        <v>6</v>
      </c>
      <c r="D138" s="146">
        <v>32</v>
      </c>
      <c r="E138" s="147"/>
      <c r="F138" s="102">
        <f t="shared" si="8"/>
        <v>0</v>
      </c>
    </row>
    <row r="139" spans="1:6" ht="21" customHeight="1">
      <c r="A139" s="111">
        <v>8</v>
      </c>
      <c r="B139" s="111" t="s">
        <v>63</v>
      </c>
      <c r="C139" s="145" t="s">
        <v>6</v>
      </c>
      <c r="D139" s="146">
        <v>32</v>
      </c>
      <c r="E139" s="147"/>
      <c r="F139" s="102">
        <f t="shared" si="8"/>
        <v>0</v>
      </c>
    </row>
    <row r="140" spans="1:6" ht="21" customHeight="1">
      <c r="A140" s="111">
        <v>9</v>
      </c>
      <c r="B140" s="111" t="s">
        <v>64</v>
      </c>
      <c r="C140" s="145" t="s">
        <v>65</v>
      </c>
      <c r="D140" s="146">
        <v>24</v>
      </c>
      <c r="E140" s="147"/>
      <c r="F140" s="102">
        <f t="shared" si="8"/>
        <v>0</v>
      </c>
    </row>
    <row r="141" spans="1:6" ht="21" customHeight="1">
      <c r="A141" s="111">
        <v>10</v>
      </c>
      <c r="B141" s="111" t="s">
        <v>66</v>
      </c>
      <c r="C141" s="145" t="s">
        <v>8</v>
      </c>
      <c r="D141" s="146">
        <v>16</v>
      </c>
      <c r="E141" s="147"/>
      <c r="F141" s="102">
        <f t="shared" si="8"/>
        <v>0</v>
      </c>
    </row>
    <row r="142" spans="1:6" ht="21" customHeight="1">
      <c r="A142" s="111">
        <v>11</v>
      </c>
      <c r="B142" s="111" t="s">
        <v>67</v>
      </c>
      <c r="C142" s="145" t="s">
        <v>47</v>
      </c>
      <c r="D142" s="146">
        <v>3.5</v>
      </c>
      <c r="E142" s="147"/>
      <c r="F142" s="102">
        <f t="shared" si="8"/>
        <v>0</v>
      </c>
    </row>
    <row r="143" spans="1:6" ht="21" customHeight="1">
      <c r="A143" s="111">
        <v>12</v>
      </c>
      <c r="B143" s="111" t="s">
        <v>68</v>
      </c>
      <c r="C143" s="145" t="s">
        <v>8</v>
      </c>
      <c r="D143" s="146">
        <v>16</v>
      </c>
      <c r="E143" s="147"/>
      <c r="F143" s="102">
        <f>D143*E143</f>
        <v>0</v>
      </c>
    </row>
    <row r="144" spans="1:6" ht="21" customHeight="1">
      <c r="A144" s="111">
        <v>13</v>
      </c>
      <c r="B144" s="111" t="s">
        <v>69</v>
      </c>
      <c r="C144" s="145" t="s">
        <v>8</v>
      </c>
      <c r="D144" s="146">
        <v>0</v>
      </c>
      <c r="E144" s="147"/>
      <c r="F144" s="102">
        <f>D144*E144</f>
        <v>0</v>
      </c>
    </row>
    <row r="145" spans="1:6" ht="21" customHeight="1">
      <c r="A145" s="111">
        <v>14</v>
      </c>
      <c r="B145" s="111" t="s">
        <v>70</v>
      </c>
      <c r="C145" s="145" t="s">
        <v>8</v>
      </c>
      <c r="D145" s="146">
        <v>16</v>
      </c>
      <c r="E145" s="147"/>
      <c r="F145" s="102">
        <f t="shared" si="8"/>
        <v>0</v>
      </c>
    </row>
    <row r="146" spans="1:6" ht="21" customHeight="1">
      <c r="A146" s="123" t="s">
        <v>218</v>
      </c>
      <c r="B146" s="67" t="s">
        <v>115</v>
      </c>
      <c r="C146" s="153"/>
      <c r="D146" s="153"/>
      <c r="E146" s="153"/>
      <c r="F146" s="153"/>
    </row>
    <row r="147" spans="1:6" ht="21" customHeight="1">
      <c r="A147" s="111">
        <v>1</v>
      </c>
      <c r="B147" s="111" t="s">
        <v>56</v>
      </c>
      <c r="C147" s="145" t="s">
        <v>22</v>
      </c>
      <c r="D147" s="146">
        <v>1</v>
      </c>
      <c r="E147" s="147"/>
      <c r="F147" s="102">
        <f t="shared" ref="F147:F160" si="9">D147*E147</f>
        <v>0</v>
      </c>
    </row>
    <row r="148" spans="1:6" ht="21" customHeight="1">
      <c r="A148" s="111">
        <v>2</v>
      </c>
      <c r="B148" s="111" t="s">
        <v>57</v>
      </c>
      <c r="C148" s="145" t="s">
        <v>29</v>
      </c>
      <c r="D148" s="146">
        <v>9</v>
      </c>
      <c r="E148" s="147"/>
      <c r="F148" s="102">
        <f t="shared" si="9"/>
        <v>0</v>
      </c>
    </row>
    <row r="149" spans="1:6" ht="21" customHeight="1">
      <c r="A149" s="111">
        <v>3</v>
      </c>
      <c r="B149" s="111" t="s">
        <v>58</v>
      </c>
      <c r="C149" s="145" t="s">
        <v>47</v>
      </c>
      <c r="D149" s="146">
        <v>0</v>
      </c>
      <c r="E149" s="147"/>
      <c r="F149" s="102">
        <f t="shared" si="9"/>
        <v>0</v>
      </c>
    </row>
    <row r="150" spans="1:6" ht="21" customHeight="1">
      <c r="A150" s="111">
        <v>4</v>
      </c>
      <c r="B150" s="111" t="s">
        <v>59</v>
      </c>
      <c r="C150" s="145" t="s">
        <v>47</v>
      </c>
      <c r="D150" s="146">
        <v>0</v>
      </c>
      <c r="E150" s="147"/>
      <c r="F150" s="102">
        <f t="shared" si="9"/>
        <v>0</v>
      </c>
    </row>
    <row r="151" spans="1:6" ht="21" customHeight="1">
      <c r="A151" s="111">
        <v>5</v>
      </c>
      <c r="B151" s="111" t="s">
        <v>60</v>
      </c>
      <c r="C151" s="145" t="s">
        <v>30</v>
      </c>
      <c r="D151" s="146">
        <v>30</v>
      </c>
      <c r="E151" s="147"/>
      <c r="F151" s="102">
        <f t="shared" si="9"/>
        <v>0</v>
      </c>
    </row>
    <row r="152" spans="1:6" ht="21" customHeight="1">
      <c r="A152" s="111">
        <v>6</v>
      </c>
      <c r="B152" s="111" t="s">
        <v>61</v>
      </c>
      <c r="C152" s="145" t="s">
        <v>30</v>
      </c>
      <c r="D152" s="146">
        <v>7.2</v>
      </c>
      <c r="E152" s="147"/>
      <c r="F152" s="102">
        <f t="shared" si="9"/>
        <v>0</v>
      </c>
    </row>
    <row r="153" spans="1:6" ht="21" customHeight="1">
      <c r="A153" s="111">
        <v>7</v>
      </c>
      <c r="B153" s="111" t="s">
        <v>62</v>
      </c>
      <c r="C153" s="145" t="s">
        <v>6</v>
      </c>
      <c r="D153" s="146">
        <v>18</v>
      </c>
      <c r="E153" s="147"/>
      <c r="F153" s="102">
        <f t="shared" si="9"/>
        <v>0</v>
      </c>
    </row>
    <row r="154" spans="1:6" ht="21" customHeight="1">
      <c r="A154" s="111">
        <v>8</v>
      </c>
      <c r="B154" s="111" t="s">
        <v>63</v>
      </c>
      <c r="C154" s="145" t="s">
        <v>6</v>
      </c>
      <c r="D154" s="146">
        <v>18</v>
      </c>
      <c r="E154" s="147"/>
      <c r="F154" s="102">
        <f t="shared" si="9"/>
        <v>0</v>
      </c>
    </row>
    <row r="155" spans="1:6" ht="21" customHeight="1">
      <c r="A155" s="111">
        <v>9</v>
      </c>
      <c r="B155" s="111" t="s">
        <v>64</v>
      </c>
      <c r="C155" s="145" t="s">
        <v>65</v>
      </c>
      <c r="D155" s="146">
        <v>14</v>
      </c>
      <c r="E155" s="147"/>
      <c r="F155" s="102">
        <f t="shared" si="9"/>
        <v>0</v>
      </c>
    </row>
    <row r="156" spans="1:6" ht="21" customHeight="1">
      <c r="A156" s="111">
        <v>10</v>
      </c>
      <c r="B156" s="111" t="s">
        <v>66</v>
      </c>
      <c r="C156" s="145" t="s">
        <v>8</v>
      </c>
      <c r="D156" s="146">
        <v>9</v>
      </c>
      <c r="E156" s="147"/>
      <c r="F156" s="102">
        <f t="shared" si="9"/>
        <v>0</v>
      </c>
    </row>
    <row r="157" spans="1:6" ht="21" customHeight="1">
      <c r="A157" s="111">
        <v>11</v>
      </c>
      <c r="B157" s="111" t="s">
        <v>67</v>
      </c>
      <c r="C157" s="145" t="s">
        <v>47</v>
      </c>
      <c r="D157" s="146">
        <v>1.5</v>
      </c>
      <c r="E157" s="147"/>
      <c r="F157" s="102">
        <f t="shared" si="9"/>
        <v>0</v>
      </c>
    </row>
    <row r="158" spans="1:6" ht="21" customHeight="1">
      <c r="A158" s="111">
        <v>12</v>
      </c>
      <c r="B158" s="111" t="s">
        <v>68</v>
      </c>
      <c r="C158" s="145" t="s">
        <v>8</v>
      </c>
      <c r="D158" s="146">
        <v>9</v>
      </c>
      <c r="E158" s="147"/>
      <c r="F158" s="102">
        <f t="shared" si="9"/>
        <v>0</v>
      </c>
    </row>
    <row r="159" spans="1:6" ht="21" customHeight="1">
      <c r="A159" s="111">
        <v>13</v>
      </c>
      <c r="B159" s="111" t="s">
        <v>69</v>
      </c>
      <c r="C159" s="145" t="s">
        <v>8</v>
      </c>
      <c r="D159" s="146">
        <v>0</v>
      </c>
      <c r="E159" s="147"/>
      <c r="F159" s="102">
        <f t="shared" si="9"/>
        <v>0</v>
      </c>
    </row>
    <row r="160" spans="1:6" ht="21" customHeight="1">
      <c r="A160" s="111">
        <v>14</v>
      </c>
      <c r="B160" s="111" t="s">
        <v>70</v>
      </c>
      <c r="C160" s="145" t="s">
        <v>8</v>
      </c>
      <c r="D160" s="146">
        <v>9</v>
      </c>
      <c r="E160" s="147"/>
      <c r="F160" s="102">
        <f t="shared" si="9"/>
        <v>0</v>
      </c>
    </row>
    <row r="161" spans="1:6" ht="21" customHeight="1">
      <c r="A161" s="111">
        <v>15</v>
      </c>
      <c r="B161" s="111" t="s">
        <v>98</v>
      </c>
      <c r="C161" s="145" t="s">
        <v>30</v>
      </c>
      <c r="D161" s="146">
        <v>10</v>
      </c>
      <c r="E161" s="147"/>
      <c r="F161" s="102">
        <f>D161*E161</f>
        <v>0</v>
      </c>
    </row>
    <row r="162" spans="1:6" ht="21" customHeight="1">
      <c r="A162" s="111">
        <v>16</v>
      </c>
      <c r="B162" s="111" t="s">
        <v>99</v>
      </c>
      <c r="C162" s="145" t="s">
        <v>30</v>
      </c>
      <c r="D162" s="146">
        <v>20</v>
      </c>
      <c r="E162" s="147"/>
      <c r="F162" s="102">
        <f>D162*E162</f>
        <v>0</v>
      </c>
    </row>
    <row r="163" spans="1:6" ht="21" customHeight="1">
      <c r="A163" s="123" t="s">
        <v>219</v>
      </c>
      <c r="B163" s="67" t="s">
        <v>142</v>
      </c>
      <c r="C163" s="153"/>
      <c r="D163" s="153"/>
      <c r="E163" s="153"/>
      <c r="F163" s="153"/>
    </row>
    <row r="164" spans="1:6" ht="21" customHeight="1">
      <c r="A164" s="111">
        <v>1</v>
      </c>
      <c r="B164" s="111" t="s">
        <v>56</v>
      </c>
      <c r="C164" s="145" t="s">
        <v>22</v>
      </c>
      <c r="D164" s="146">
        <v>1</v>
      </c>
      <c r="E164" s="147"/>
      <c r="F164" s="102">
        <f t="shared" ref="F164:F178" si="10">D164*E164</f>
        <v>0</v>
      </c>
    </row>
    <row r="165" spans="1:6" ht="21" customHeight="1">
      <c r="A165" s="111">
        <v>2</v>
      </c>
      <c r="B165" s="111" t="s">
        <v>57</v>
      </c>
      <c r="C165" s="145" t="s">
        <v>29</v>
      </c>
      <c r="D165" s="146">
        <v>15.5</v>
      </c>
      <c r="E165" s="147"/>
      <c r="F165" s="102">
        <f t="shared" si="10"/>
        <v>0</v>
      </c>
    </row>
    <row r="166" spans="1:6" ht="21" customHeight="1">
      <c r="A166" s="111">
        <v>3</v>
      </c>
      <c r="B166" s="111" t="s">
        <v>58</v>
      </c>
      <c r="C166" s="145" t="s">
        <v>47</v>
      </c>
      <c r="D166" s="146">
        <v>0</v>
      </c>
      <c r="E166" s="147"/>
      <c r="F166" s="102">
        <f t="shared" si="10"/>
        <v>0</v>
      </c>
    </row>
    <row r="167" spans="1:6" ht="21" customHeight="1">
      <c r="A167" s="111">
        <v>4</v>
      </c>
      <c r="B167" s="111" t="s">
        <v>59</v>
      </c>
      <c r="C167" s="145" t="s">
        <v>47</v>
      </c>
      <c r="D167" s="146">
        <v>0</v>
      </c>
      <c r="E167" s="147"/>
      <c r="F167" s="102">
        <f t="shared" si="10"/>
        <v>0</v>
      </c>
    </row>
    <row r="168" spans="1:6" ht="21" customHeight="1">
      <c r="A168" s="111">
        <v>5</v>
      </c>
      <c r="B168" s="111" t="s">
        <v>60</v>
      </c>
      <c r="C168" s="145" t="s">
        <v>30</v>
      </c>
      <c r="D168" s="146">
        <v>30</v>
      </c>
      <c r="E168" s="147"/>
      <c r="F168" s="102">
        <f t="shared" si="10"/>
        <v>0</v>
      </c>
    </row>
    <row r="169" spans="1:6" ht="21" customHeight="1">
      <c r="A169" s="111">
        <v>6</v>
      </c>
      <c r="B169" s="111" t="s">
        <v>61</v>
      </c>
      <c r="C169" s="145" t="s">
        <v>30</v>
      </c>
      <c r="D169" s="146">
        <v>12.5</v>
      </c>
      <c r="E169" s="147"/>
      <c r="F169" s="102">
        <f t="shared" si="10"/>
        <v>0</v>
      </c>
    </row>
    <row r="170" spans="1:6" ht="21" customHeight="1">
      <c r="A170" s="111">
        <v>7</v>
      </c>
      <c r="B170" s="111" t="s">
        <v>62</v>
      </c>
      <c r="C170" s="145" t="s">
        <v>6</v>
      </c>
      <c r="D170" s="146">
        <v>31</v>
      </c>
      <c r="E170" s="147"/>
      <c r="F170" s="102">
        <f t="shared" si="10"/>
        <v>0</v>
      </c>
    </row>
    <row r="171" spans="1:6" ht="21" customHeight="1">
      <c r="A171" s="111">
        <v>8</v>
      </c>
      <c r="B171" s="111" t="s">
        <v>63</v>
      </c>
      <c r="C171" s="145" t="s">
        <v>6</v>
      </c>
      <c r="D171" s="146">
        <v>31</v>
      </c>
      <c r="E171" s="147"/>
      <c r="F171" s="102">
        <f t="shared" si="10"/>
        <v>0</v>
      </c>
    </row>
    <row r="172" spans="1:6" ht="21" customHeight="1">
      <c r="A172" s="111">
        <v>9</v>
      </c>
      <c r="B172" s="111" t="s">
        <v>64</v>
      </c>
      <c r="C172" s="145" t="s">
        <v>65</v>
      </c>
      <c r="D172" s="146">
        <v>24</v>
      </c>
      <c r="E172" s="147"/>
      <c r="F172" s="102">
        <f t="shared" si="10"/>
        <v>0</v>
      </c>
    </row>
    <row r="173" spans="1:6" ht="21" customHeight="1">
      <c r="A173" s="111">
        <v>10</v>
      </c>
      <c r="B173" s="111" t="s">
        <v>66</v>
      </c>
      <c r="C173" s="145" t="s">
        <v>8</v>
      </c>
      <c r="D173" s="146">
        <v>15.5</v>
      </c>
      <c r="E173" s="147"/>
      <c r="F173" s="102">
        <f t="shared" si="10"/>
        <v>0</v>
      </c>
    </row>
    <row r="174" spans="1:6" ht="21" customHeight="1">
      <c r="A174" s="111">
        <v>11</v>
      </c>
      <c r="B174" s="111" t="s">
        <v>67</v>
      </c>
      <c r="C174" s="145" t="s">
        <v>47</v>
      </c>
      <c r="D174" s="146">
        <v>2.5</v>
      </c>
      <c r="E174" s="147"/>
      <c r="F174" s="102">
        <f t="shared" si="10"/>
        <v>0</v>
      </c>
    </row>
    <row r="175" spans="1:6" ht="21" customHeight="1">
      <c r="A175" s="111">
        <v>12</v>
      </c>
      <c r="B175" s="111" t="s">
        <v>68</v>
      </c>
      <c r="C175" s="145" t="s">
        <v>8</v>
      </c>
      <c r="D175" s="146">
        <v>15.5</v>
      </c>
      <c r="E175" s="147"/>
      <c r="F175" s="102">
        <f t="shared" si="10"/>
        <v>0</v>
      </c>
    </row>
    <row r="176" spans="1:6" ht="21" customHeight="1">
      <c r="A176" s="111">
        <v>13</v>
      </c>
      <c r="B176" s="111" t="s">
        <v>69</v>
      </c>
      <c r="C176" s="145" t="s">
        <v>8</v>
      </c>
      <c r="D176" s="146">
        <v>0</v>
      </c>
      <c r="E176" s="147"/>
      <c r="F176" s="102">
        <f t="shared" si="10"/>
        <v>0</v>
      </c>
    </row>
    <row r="177" spans="1:6" ht="21" customHeight="1">
      <c r="A177" s="111">
        <v>14</v>
      </c>
      <c r="B177" s="111" t="s">
        <v>70</v>
      </c>
      <c r="C177" s="145" t="s">
        <v>8</v>
      </c>
      <c r="D177" s="146">
        <v>15.5</v>
      </c>
      <c r="E177" s="147"/>
      <c r="F177" s="102">
        <f t="shared" si="10"/>
        <v>0</v>
      </c>
    </row>
    <row r="178" spans="1:6" ht="21" customHeight="1">
      <c r="A178" s="111">
        <v>15</v>
      </c>
      <c r="B178" s="111" t="s">
        <v>98</v>
      </c>
      <c r="C178" s="145" t="s">
        <v>30</v>
      </c>
      <c r="D178" s="146">
        <v>5</v>
      </c>
      <c r="E178" s="147"/>
      <c r="F178" s="102">
        <f t="shared" si="10"/>
        <v>0</v>
      </c>
    </row>
    <row r="179" spans="1:6" ht="21" customHeight="1">
      <c r="A179" s="123" t="s">
        <v>185</v>
      </c>
      <c r="B179" s="67" t="s">
        <v>133</v>
      </c>
      <c r="C179" s="153"/>
      <c r="D179" s="153"/>
      <c r="E179" s="153"/>
      <c r="F179" s="153"/>
    </row>
    <row r="180" spans="1:6" ht="21" customHeight="1">
      <c r="A180" s="111">
        <v>1</v>
      </c>
      <c r="B180" s="111" t="s">
        <v>131</v>
      </c>
      <c r="C180" s="145" t="s">
        <v>47</v>
      </c>
      <c r="D180" s="146">
        <v>30</v>
      </c>
      <c r="E180" s="147"/>
      <c r="F180" s="102">
        <f>D180*E180</f>
        <v>0</v>
      </c>
    </row>
    <row r="181" spans="1:6" ht="21" customHeight="1">
      <c r="A181" s="111">
        <v>2</v>
      </c>
      <c r="B181" s="111" t="s">
        <v>132</v>
      </c>
      <c r="C181" s="145" t="s">
        <v>47</v>
      </c>
      <c r="D181" s="146">
        <v>60</v>
      </c>
      <c r="E181" s="147"/>
      <c r="F181" s="102">
        <f>D181*E181</f>
        <v>0</v>
      </c>
    </row>
    <row r="182" spans="1:6" ht="54" customHeight="1">
      <c r="A182" s="111">
        <v>3</v>
      </c>
      <c r="B182" s="111" t="s">
        <v>130</v>
      </c>
      <c r="C182" s="145" t="s">
        <v>8</v>
      </c>
      <c r="D182" s="146">
        <v>60</v>
      </c>
      <c r="E182" s="147"/>
      <c r="F182" s="102">
        <f>D182*E182</f>
        <v>0</v>
      </c>
    </row>
    <row r="183" spans="1:6" ht="21" customHeight="1">
      <c r="A183" s="123" t="s">
        <v>186</v>
      </c>
      <c r="B183" s="67" t="s">
        <v>116</v>
      </c>
      <c r="C183" s="153"/>
      <c r="D183" s="153"/>
      <c r="E183" s="153"/>
      <c r="F183" s="153"/>
    </row>
    <row r="184" spans="1:6" ht="21" customHeight="1">
      <c r="A184" s="111">
        <v>1</v>
      </c>
      <c r="B184" s="111" t="s">
        <v>56</v>
      </c>
      <c r="C184" s="145" t="s">
        <v>22</v>
      </c>
      <c r="D184" s="146">
        <v>1</v>
      </c>
      <c r="E184" s="147"/>
      <c r="F184" s="102">
        <f t="shared" ref="F184:F198" si="11">+ROUND(D184*E184,2)</f>
        <v>0</v>
      </c>
    </row>
    <row r="185" spans="1:6" ht="21" customHeight="1">
      <c r="A185" s="111">
        <v>2</v>
      </c>
      <c r="B185" s="111" t="s">
        <v>57</v>
      </c>
      <c r="C185" s="145" t="s">
        <v>29</v>
      </c>
      <c r="D185" s="146">
        <v>0</v>
      </c>
      <c r="E185" s="147"/>
      <c r="F185" s="102">
        <f t="shared" si="11"/>
        <v>0</v>
      </c>
    </row>
    <row r="186" spans="1:6" ht="21" customHeight="1">
      <c r="A186" s="111">
        <v>3</v>
      </c>
      <c r="B186" s="111" t="s">
        <v>58</v>
      </c>
      <c r="C186" s="145" t="s">
        <v>47</v>
      </c>
      <c r="D186" s="146">
        <v>0</v>
      </c>
      <c r="E186" s="147"/>
      <c r="F186" s="102">
        <f t="shared" si="11"/>
        <v>0</v>
      </c>
    </row>
    <row r="187" spans="1:6" ht="21" customHeight="1">
      <c r="A187" s="111">
        <v>4</v>
      </c>
      <c r="B187" s="111" t="s">
        <v>59</v>
      </c>
      <c r="C187" s="145" t="s">
        <v>47</v>
      </c>
      <c r="D187" s="146">
        <v>0</v>
      </c>
      <c r="E187" s="147"/>
      <c r="F187" s="102">
        <f t="shared" si="11"/>
        <v>0</v>
      </c>
    </row>
    <row r="188" spans="1:6" ht="21" customHeight="1">
      <c r="A188" s="111">
        <v>5</v>
      </c>
      <c r="B188" s="111" t="s">
        <v>60</v>
      </c>
      <c r="C188" s="145" t="s">
        <v>30</v>
      </c>
      <c r="D188" s="146">
        <v>10</v>
      </c>
      <c r="E188" s="147"/>
      <c r="F188" s="102">
        <f t="shared" si="11"/>
        <v>0</v>
      </c>
    </row>
    <row r="189" spans="1:6" ht="21" customHeight="1">
      <c r="A189" s="111">
        <v>6</v>
      </c>
      <c r="B189" s="111" t="s">
        <v>61</v>
      </c>
      <c r="C189" s="145" t="s">
        <v>30</v>
      </c>
      <c r="D189" s="146">
        <v>4.2</v>
      </c>
      <c r="E189" s="147"/>
      <c r="F189" s="102">
        <f t="shared" si="11"/>
        <v>0</v>
      </c>
    </row>
    <row r="190" spans="1:6" ht="21" customHeight="1">
      <c r="A190" s="111">
        <v>7</v>
      </c>
      <c r="B190" s="111" t="s">
        <v>62</v>
      </c>
      <c r="C190" s="145" t="s">
        <v>6</v>
      </c>
      <c r="D190" s="146">
        <v>14</v>
      </c>
      <c r="E190" s="147"/>
      <c r="F190" s="102">
        <f t="shared" si="11"/>
        <v>0</v>
      </c>
    </row>
    <row r="191" spans="1:6" ht="21" customHeight="1">
      <c r="A191" s="111">
        <v>8</v>
      </c>
      <c r="B191" s="111" t="s">
        <v>63</v>
      </c>
      <c r="C191" s="145" t="s">
        <v>6</v>
      </c>
      <c r="D191" s="146">
        <v>14</v>
      </c>
      <c r="E191" s="147"/>
      <c r="F191" s="102">
        <f t="shared" si="11"/>
        <v>0</v>
      </c>
    </row>
    <row r="192" spans="1:6" ht="21" customHeight="1">
      <c r="A192" s="111">
        <v>9</v>
      </c>
      <c r="B192" s="111" t="s">
        <v>64</v>
      </c>
      <c r="C192" s="145" t="s">
        <v>65</v>
      </c>
      <c r="D192" s="146">
        <v>10</v>
      </c>
      <c r="E192" s="147"/>
      <c r="F192" s="102">
        <f t="shared" si="11"/>
        <v>0</v>
      </c>
    </row>
    <row r="193" spans="1:6" ht="21" customHeight="1">
      <c r="A193" s="111">
        <v>10</v>
      </c>
      <c r="B193" s="111" t="s">
        <v>66</v>
      </c>
      <c r="C193" s="145" t="s">
        <v>8</v>
      </c>
      <c r="D193" s="146">
        <v>7</v>
      </c>
      <c r="E193" s="147"/>
      <c r="F193" s="102">
        <f t="shared" si="11"/>
        <v>0</v>
      </c>
    </row>
    <row r="194" spans="1:6" ht="21" customHeight="1">
      <c r="A194" s="111">
        <v>11</v>
      </c>
      <c r="B194" s="111" t="s">
        <v>67</v>
      </c>
      <c r="C194" s="145" t="s">
        <v>47</v>
      </c>
      <c r="D194" s="146">
        <v>1</v>
      </c>
      <c r="E194" s="147"/>
      <c r="F194" s="102">
        <f t="shared" si="11"/>
        <v>0</v>
      </c>
    </row>
    <row r="195" spans="1:6" ht="21" customHeight="1">
      <c r="A195" s="111">
        <v>12</v>
      </c>
      <c r="B195" s="111" t="s">
        <v>68</v>
      </c>
      <c r="C195" s="145" t="s">
        <v>8</v>
      </c>
      <c r="D195" s="146">
        <v>7</v>
      </c>
      <c r="E195" s="147"/>
      <c r="F195" s="102">
        <f t="shared" si="11"/>
        <v>0</v>
      </c>
    </row>
    <row r="196" spans="1:6" ht="21" customHeight="1">
      <c r="A196" s="111">
        <v>13</v>
      </c>
      <c r="B196" s="111" t="s">
        <v>69</v>
      </c>
      <c r="C196" s="145" t="s">
        <v>8</v>
      </c>
      <c r="D196" s="146">
        <v>7</v>
      </c>
      <c r="E196" s="147"/>
      <c r="F196" s="102">
        <f t="shared" si="11"/>
        <v>0</v>
      </c>
    </row>
    <row r="197" spans="1:6" ht="21" customHeight="1">
      <c r="A197" s="111">
        <v>14</v>
      </c>
      <c r="B197" s="111" t="s">
        <v>70</v>
      </c>
      <c r="C197" s="145" t="s">
        <v>8</v>
      </c>
      <c r="D197" s="146">
        <v>7</v>
      </c>
      <c r="E197" s="147"/>
      <c r="F197" s="102">
        <f t="shared" si="11"/>
        <v>0</v>
      </c>
    </row>
    <row r="198" spans="1:6" ht="21" customHeight="1">
      <c r="A198" s="111">
        <v>15</v>
      </c>
      <c r="B198" s="111" t="s">
        <v>98</v>
      </c>
      <c r="C198" s="145" t="s">
        <v>30</v>
      </c>
      <c r="D198" s="146">
        <v>5</v>
      </c>
      <c r="E198" s="147"/>
      <c r="F198" s="102">
        <f t="shared" si="11"/>
        <v>0</v>
      </c>
    </row>
    <row r="199" spans="1:6" ht="21" customHeight="1">
      <c r="A199" s="123" t="s">
        <v>187</v>
      </c>
      <c r="B199" s="67" t="s">
        <v>117</v>
      </c>
      <c r="C199" s="153"/>
      <c r="D199" s="153"/>
      <c r="E199" s="153"/>
      <c r="F199" s="153"/>
    </row>
    <row r="200" spans="1:6" ht="21" customHeight="1">
      <c r="A200" s="111">
        <v>1</v>
      </c>
      <c r="B200" s="111" t="s">
        <v>56</v>
      </c>
      <c r="C200" s="145" t="s">
        <v>22</v>
      </c>
      <c r="D200" s="146">
        <v>1</v>
      </c>
      <c r="E200" s="147"/>
      <c r="F200" s="102">
        <f t="shared" ref="F200:F214" si="12">+ROUND(D200*E200,2)</f>
        <v>0</v>
      </c>
    </row>
    <row r="201" spans="1:6" ht="21" customHeight="1">
      <c r="A201" s="111">
        <v>2</v>
      </c>
      <c r="B201" s="111" t="s">
        <v>57</v>
      </c>
      <c r="C201" s="145" t="s">
        <v>29</v>
      </c>
      <c r="D201" s="146">
        <v>7</v>
      </c>
      <c r="E201" s="147"/>
      <c r="F201" s="102">
        <f t="shared" si="12"/>
        <v>0</v>
      </c>
    </row>
    <row r="202" spans="1:6" ht="21" customHeight="1">
      <c r="A202" s="111">
        <v>3</v>
      </c>
      <c r="B202" s="111" t="s">
        <v>58</v>
      </c>
      <c r="C202" s="145" t="s">
        <v>47</v>
      </c>
      <c r="D202" s="146">
        <v>0</v>
      </c>
      <c r="E202" s="147"/>
      <c r="F202" s="102">
        <f t="shared" si="12"/>
        <v>0</v>
      </c>
    </row>
    <row r="203" spans="1:6" ht="21" customHeight="1">
      <c r="A203" s="111">
        <v>4</v>
      </c>
      <c r="B203" s="111" t="s">
        <v>59</v>
      </c>
      <c r="C203" s="145" t="s">
        <v>47</v>
      </c>
      <c r="D203" s="146">
        <v>1.5</v>
      </c>
      <c r="E203" s="147"/>
      <c r="F203" s="102">
        <f t="shared" si="12"/>
        <v>0</v>
      </c>
    </row>
    <row r="204" spans="1:6" ht="21" customHeight="1">
      <c r="A204" s="111">
        <v>5</v>
      </c>
      <c r="B204" s="111" t="s">
        <v>60</v>
      </c>
      <c r="C204" s="145" t="s">
        <v>30</v>
      </c>
      <c r="D204" s="146">
        <v>10</v>
      </c>
      <c r="E204" s="147"/>
      <c r="F204" s="102">
        <f t="shared" si="12"/>
        <v>0</v>
      </c>
    </row>
    <row r="205" spans="1:6" ht="21" customHeight="1">
      <c r="A205" s="111">
        <v>6</v>
      </c>
      <c r="B205" s="111" t="s">
        <v>61</v>
      </c>
      <c r="C205" s="145" t="s">
        <v>30</v>
      </c>
      <c r="D205" s="146">
        <v>4.2</v>
      </c>
      <c r="E205" s="147"/>
      <c r="F205" s="102">
        <f t="shared" si="12"/>
        <v>0</v>
      </c>
    </row>
    <row r="206" spans="1:6" ht="21" customHeight="1">
      <c r="A206" s="111">
        <v>7</v>
      </c>
      <c r="B206" s="111" t="s">
        <v>62</v>
      </c>
      <c r="C206" s="145" t="s">
        <v>6</v>
      </c>
      <c r="D206" s="146">
        <v>14</v>
      </c>
      <c r="E206" s="147"/>
      <c r="F206" s="102">
        <f t="shared" si="12"/>
        <v>0</v>
      </c>
    </row>
    <row r="207" spans="1:6" ht="21" customHeight="1">
      <c r="A207" s="111">
        <v>8</v>
      </c>
      <c r="B207" s="111" t="s">
        <v>63</v>
      </c>
      <c r="C207" s="145" t="s">
        <v>6</v>
      </c>
      <c r="D207" s="146">
        <v>14</v>
      </c>
      <c r="E207" s="147"/>
      <c r="F207" s="102">
        <f t="shared" si="12"/>
        <v>0</v>
      </c>
    </row>
    <row r="208" spans="1:6" ht="21" customHeight="1">
      <c r="A208" s="111">
        <v>9</v>
      </c>
      <c r="B208" s="111" t="s">
        <v>64</v>
      </c>
      <c r="C208" s="145" t="s">
        <v>65</v>
      </c>
      <c r="D208" s="146">
        <v>10</v>
      </c>
      <c r="E208" s="147"/>
      <c r="F208" s="102">
        <f t="shared" si="12"/>
        <v>0</v>
      </c>
    </row>
    <row r="209" spans="1:6" ht="21" customHeight="1">
      <c r="A209" s="111">
        <v>10</v>
      </c>
      <c r="B209" s="111" t="s">
        <v>66</v>
      </c>
      <c r="C209" s="145" t="s">
        <v>8</v>
      </c>
      <c r="D209" s="146">
        <v>7</v>
      </c>
      <c r="E209" s="147"/>
      <c r="F209" s="102">
        <f t="shared" si="12"/>
        <v>0</v>
      </c>
    </row>
    <row r="210" spans="1:6" ht="21" customHeight="1">
      <c r="A210" s="111">
        <v>11</v>
      </c>
      <c r="B210" s="111" t="s">
        <v>67</v>
      </c>
      <c r="C210" s="145" t="s">
        <v>47</v>
      </c>
      <c r="D210" s="146">
        <v>1</v>
      </c>
      <c r="E210" s="147"/>
      <c r="F210" s="102">
        <f t="shared" si="12"/>
        <v>0</v>
      </c>
    </row>
    <row r="211" spans="1:6" ht="21" customHeight="1">
      <c r="A211" s="111">
        <v>12</v>
      </c>
      <c r="B211" s="111" t="s">
        <v>68</v>
      </c>
      <c r="C211" s="145" t="s">
        <v>8</v>
      </c>
      <c r="D211" s="146">
        <v>7</v>
      </c>
      <c r="E211" s="147"/>
      <c r="F211" s="102">
        <f t="shared" si="12"/>
        <v>0</v>
      </c>
    </row>
    <row r="212" spans="1:6" ht="21" customHeight="1">
      <c r="A212" s="111">
        <v>13</v>
      </c>
      <c r="B212" s="111" t="s">
        <v>70</v>
      </c>
      <c r="C212" s="145" t="s">
        <v>8</v>
      </c>
      <c r="D212" s="146">
        <v>7</v>
      </c>
      <c r="E212" s="147"/>
      <c r="F212" s="102">
        <f t="shared" si="12"/>
        <v>0</v>
      </c>
    </row>
    <row r="213" spans="1:6" ht="21" customHeight="1">
      <c r="A213" s="111">
        <v>14</v>
      </c>
      <c r="B213" s="111" t="s">
        <v>69</v>
      </c>
      <c r="C213" s="145" t="s">
        <v>8</v>
      </c>
      <c r="D213" s="146">
        <v>7</v>
      </c>
      <c r="E213" s="147"/>
      <c r="F213" s="102">
        <f t="shared" si="12"/>
        <v>0</v>
      </c>
    </row>
    <row r="214" spans="1:6" ht="21" customHeight="1">
      <c r="A214" s="111">
        <v>15</v>
      </c>
      <c r="B214" s="111" t="s">
        <v>98</v>
      </c>
      <c r="C214" s="145" t="s">
        <v>30</v>
      </c>
      <c r="D214" s="146">
        <v>5</v>
      </c>
      <c r="E214" s="147"/>
      <c r="F214" s="102">
        <f t="shared" si="12"/>
        <v>0</v>
      </c>
    </row>
    <row r="215" spans="1:6" ht="21" customHeight="1">
      <c r="A215" s="123" t="s">
        <v>188</v>
      </c>
      <c r="B215" s="67" t="s">
        <v>175</v>
      </c>
      <c r="C215" s="153"/>
      <c r="D215" s="153"/>
      <c r="E215" s="153"/>
      <c r="F215" s="153"/>
    </row>
    <row r="216" spans="1:6" ht="21" customHeight="1">
      <c r="A216" s="111">
        <v>1</v>
      </c>
      <c r="B216" s="111" t="s">
        <v>56</v>
      </c>
      <c r="C216" s="145" t="s">
        <v>22</v>
      </c>
      <c r="D216" s="146">
        <v>1</v>
      </c>
      <c r="E216" s="147"/>
      <c r="F216" s="102">
        <f t="shared" ref="F216:F230" si="13">+ROUND(D216*E216,2)</f>
        <v>0</v>
      </c>
    </row>
    <row r="217" spans="1:6" ht="21" customHeight="1">
      <c r="A217" s="111">
        <v>2</v>
      </c>
      <c r="B217" s="111" t="s">
        <v>57</v>
      </c>
      <c r="C217" s="145" t="s">
        <v>29</v>
      </c>
      <c r="D217" s="146">
        <v>0</v>
      </c>
      <c r="E217" s="147"/>
      <c r="F217" s="102">
        <f t="shared" si="13"/>
        <v>0</v>
      </c>
    </row>
    <row r="218" spans="1:6" ht="21" customHeight="1">
      <c r="A218" s="111">
        <v>3</v>
      </c>
      <c r="B218" s="111" t="s">
        <v>58</v>
      </c>
      <c r="C218" s="145" t="s">
        <v>47</v>
      </c>
      <c r="D218" s="146">
        <v>0</v>
      </c>
      <c r="E218" s="147"/>
      <c r="F218" s="102">
        <f t="shared" si="13"/>
        <v>0</v>
      </c>
    </row>
    <row r="219" spans="1:6" ht="21" customHeight="1">
      <c r="A219" s="111">
        <v>4</v>
      </c>
      <c r="B219" s="111" t="s">
        <v>59</v>
      </c>
      <c r="C219" s="145" t="s">
        <v>47</v>
      </c>
      <c r="D219" s="146">
        <v>0</v>
      </c>
      <c r="E219" s="147"/>
      <c r="F219" s="102">
        <f t="shared" si="13"/>
        <v>0</v>
      </c>
    </row>
    <row r="220" spans="1:6" ht="21" customHeight="1">
      <c r="A220" s="111">
        <v>5</v>
      </c>
      <c r="B220" s="111" t="s">
        <v>60</v>
      </c>
      <c r="C220" s="145" t="s">
        <v>30</v>
      </c>
      <c r="D220" s="146">
        <v>3</v>
      </c>
      <c r="E220" s="147"/>
      <c r="F220" s="102">
        <f t="shared" si="13"/>
        <v>0</v>
      </c>
    </row>
    <row r="221" spans="1:6" ht="21" customHeight="1">
      <c r="A221" s="111">
        <v>6</v>
      </c>
      <c r="B221" s="111" t="s">
        <v>61</v>
      </c>
      <c r="C221" s="145" t="s">
        <v>30</v>
      </c>
      <c r="D221" s="146">
        <v>1.2</v>
      </c>
      <c r="E221" s="147"/>
      <c r="F221" s="102">
        <f t="shared" si="13"/>
        <v>0</v>
      </c>
    </row>
    <row r="222" spans="1:6" ht="21" customHeight="1">
      <c r="A222" s="111">
        <v>7</v>
      </c>
      <c r="B222" s="111" t="s">
        <v>62</v>
      </c>
      <c r="C222" s="145" t="s">
        <v>6</v>
      </c>
      <c r="D222" s="146">
        <v>6</v>
      </c>
      <c r="E222" s="147"/>
      <c r="F222" s="102">
        <f t="shared" si="13"/>
        <v>0</v>
      </c>
    </row>
    <row r="223" spans="1:6" ht="21" customHeight="1">
      <c r="A223" s="111">
        <v>8</v>
      </c>
      <c r="B223" s="111" t="s">
        <v>63</v>
      </c>
      <c r="C223" s="145" t="s">
        <v>6</v>
      </c>
      <c r="D223" s="146">
        <v>6</v>
      </c>
      <c r="E223" s="147"/>
      <c r="F223" s="102">
        <f t="shared" si="13"/>
        <v>0</v>
      </c>
    </row>
    <row r="224" spans="1:6" ht="21" customHeight="1">
      <c r="A224" s="111">
        <v>9</v>
      </c>
      <c r="B224" s="111" t="s">
        <v>64</v>
      </c>
      <c r="C224" s="145" t="s">
        <v>65</v>
      </c>
      <c r="D224" s="146">
        <v>4.5</v>
      </c>
      <c r="E224" s="147"/>
      <c r="F224" s="102">
        <f t="shared" si="13"/>
        <v>0</v>
      </c>
    </row>
    <row r="225" spans="1:6" ht="21" customHeight="1">
      <c r="A225" s="111">
        <v>10</v>
      </c>
      <c r="B225" s="111" t="s">
        <v>66</v>
      </c>
      <c r="C225" s="145" t="s">
        <v>8</v>
      </c>
      <c r="D225" s="146">
        <v>3</v>
      </c>
      <c r="E225" s="147"/>
      <c r="F225" s="102">
        <f t="shared" si="13"/>
        <v>0</v>
      </c>
    </row>
    <row r="226" spans="1:6" ht="21" customHeight="1">
      <c r="A226" s="111">
        <v>11</v>
      </c>
      <c r="B226" s="111" t="s">
        <v>67</v>
      </c>
      <c r="C226" s="145" t="s">
        <v>47</v>
      </c>
      <c r="D226" s="146">
        <v>0.5</v>
      </c>
      <c r="E226" s="147"/>
      <c r="F226" s="102">
        <f t="shared" si="13"/>
        <v>0</v>
      </c>
    </row>
    <row r="227" spans="1:6" ht="21" customHeight="1">
      <c r="A227" s="111">
        <v>12</v>
      </c>
      <c r="B227" s="111" t="s">
        <v>68</v>
      </c>
      <c r="C227" s="145" t="s">
        <v>8</v>
      </c>
      <c r="D227" s="146">
        <v>0</v>
      </c>
      <c r="E227" s="147"/>
      <c r="F227" s="102">
        <f t="shared" si="13"/>
        <v>0</v>
      </c>
    </row>
    <row r="228" spans="1:6" ht="21" customHeight="1">
      <c r="A228" s="111">
        <v>13</v>
      </c>
      <c r="B228" s="111" t="s">
        <v>69</v>
      </c>
      <c r="C228" s="145" t="s">
        <v>8</v>
      </c>
      <c r="D228" s="146">
        <v>3</v>
      </c>
      <c r="E228" s="147"/>
      <c r="F228" s="102">
        <f t="shared" si="13"/>
        <v>0</v>
      </c>
    </row>
    <row r="229" spans="1:6" ht="21" customHeight="1">
      <c r="A229" s="111">
        <v>14</v>
      </c>
      <c r="B229" s="111" t="s">
        <v>70</v>
      </c>
      <c r="C229" s="145" t="s">
        <v>8</v>
      </c>
      <c r="D229" s="146">
        <v>0</v>
      </c>
      <c r="E229" s="147"/>
      <c r="F229" s="102">
        <f t="shared" si="13"/>
        <v>0</v>
      </c>
    </row>
    <row r="230" spans="1:6" ht="21" customHeight="1">
      <c r="A230" s="111">
        <v>15</v>
      </c>
      <c r="B230" s="111" t="s">
        <v>98</v>
      </c>
      <c r="C230" s="145" t="s">
        <v>30</v>
      </c>
      <c r="D230" s="146">
        <v>2</v>
      </c>
      <c r="E230" s="147"/>
      <c r="F230" s="102">
        <f t="shared" si="13"/>
        <v>0</v>
      </c>
    </row>
    <row r="231" spans="1:6" ht="21" customHeight="1">
      <c r="A231" s="123" t="s">
        <v>189</v>
      </c>
      <c r="B231" s="67" t="s">
        <v>128</v>
      </c>
      <c r="C231" s="153"/>
      <c r="D231" s="153"/>
      <c r="E231" s="153"/>
      <c r="F231" s="153"/>
    </row>
    <row r="232" spans="1:6" ht="21" customHeight="1">
      <c r="A232" s="111">
        <v>1</v>
      </c>
      <c r="B232" s="111" t="s">
        <v>56</v>
      </c>
      <c r="C232" s="145" t="s">
        <v>22</v>
      </c>
      <c r="D232" s="146">
        <v>1</v>
      </c>
      <c r="E232" s="147"/>
      <c r="F232" s="102">
        <f t="shared" ref="F232:F239" si="14">+ROUND(D232*E232,2)</f>
        <v>0</v>
      </c>
    </row>
    <row r="233" spans="1:6" ht="21" customHeight="1">
      <c r="A233" s="111">
        <v>2</v>
      </c>
      <c r="B233" s="111" t="s">
        <v>125</v>
      </c>
      <c r="C233" s="145" t="s">
        <v>30</v>
      </c>
      <c r="D233" s="146">
        <v>100</v>
      </c>
      <c r="E233" s="147"/>
      <c r="F233" s="102">
        <f t="shared" si="14"/>
        <v>0</v>
      </c>
    </row>
    <row r="234" spans="1:6" ht="21" customHeight="1">
      <c r="A234" s="111">
        <v>3</v>
      </c>
      <c r="B234" s="111" t="s">
        <v>123</v>
      </c>
      <c r="C234" s="145" t="s">
        <v>30</v>
      </c>
      <c r="D234" s="146">
        <v>880</v>
      </c>
      <c r="E234" s="147"/>
      <c r="F234" s="102">
        <f t="shared" si="14"/>
        <v>0</v>
      </c>
    </row>
    <row r="235" spans="1:6" ht="21" customHeight="1">
      <c r="A235" s="111">
        <v>4</v>
      </c>
      <c r="B235" s="111" t="s">
        <v>70</v>
      </c>
      <c r="C235" s="145" t="s">
        <v>8</v>
      </c>
      <c r="D235" s="146">
        <v>20</v>
      </c>
      <c r="E235" s="147"/>
      <c r="F235" s="102">
        <f t="shared" si="14"/>
        <v>0</v>
      </c>
    </row>
    <row r="236" spans="1:6" ht="21" customHeight="1">
      <c r="A236" s="111">
        <v>5</v>
      </c>
      <c r="B236" s="111" t="s">
        <v>206</v>
      </c>
      <c r="C236" s="145" t="s">
        <v>30</v>
      </c>
      <c r="D236" s="146">
        <v>20</v>
      </c>
      <c r="E236" s="147"/>
      <c r="F236" s="102">
        <f t="shared" si="14"/>
        <v>0</v>
      </c>
    </row>
    <row r="237" spans="1:6" ht="21" customHeight="1">
      <c r="A237" s="111">
        <v>6</v>
      </c>
      <c r="B237" s="111" t="s">
        <v>127</v>
      </c>
      <c r="C237" s="145" t="s">
        <v>30</v>
      </c>
      <c r="D237" s="146">
        <v>220</v>
      </c>
      <c r="E237" s="147"/>
      <c r="F237" s="102">
        <f t="shared" si="14"/>
        <v>0</v>
      </c>
    </row>
    <row r="238" spans="1:6" ht="21" customHeight="1">
      <c r="A238" s="111">
        <v>7</v>
      </c>
      <c r="B238" s="111" t="s">
        <v>124</v>
      </c>
      <c r="C238" s="145" t="s">
        <v>29</v>
      </c>
      <c r="D238" s="146">
        <v>100</v>
      </c>
      <c r="E238" s="147"/>
      <c r="F238" s="102">
        <f t="shared" si="14"/>
        <v>0</v>
      </c>
    </row>
    <row r="239" spans="1:6" ht="21" customHeight="1">
      <c r="A239" s="111">
        <v>8</v>
      </c>
      <c r="B239" s="111" t="s">
        <v>138</v>
      </c>
      <c r="C239" s="145" t="s">
        <v>29</v>
      </c>
      <c r="D239" s="146">
        <v>88</v>
      </c>
      <c r="E239" s="147"/>
      <c r="F239" s="102">
        <f t="shared" si="14"/>
        <v>0</v>
      </c>
    </row>
    <row r="240" spans="1:6" ht="21" customHeight="1">
      <c r="A240" s="123" t="s">
        <v>190</v>
      </c>
      <c r="B240" s="67" t="s">
        <v>176</v>
      </c>
      <c r="C240" s="153"/>
      <c r="D240" s="153"/>
      <c r="E240" s="153"/>
      <c r="F240" s="153"/>
    </row>
    <row r="241" spans="1:6" ht="21" customHeight="1">
      <c r="A241" s="111">
        <v>1</v>
      </c>
      <c r="B241" s="111" t="s">
        <v>56</v>
      </c>
      <c r="C241" s="145" t="s">
        <v>22</v>
      </c>
      <c r="D241" s="146">
        <v>1</v>
      </c>
      <c r="E241" s="147"/>
      <c r="F241" s="102">
        <f t="shared" ref="F241:F255" si="15">+ROUND(D241*E241,2)</f>
        <v>0</v>
      </c>
    </row>
    <row r="242" spans="1:6" ht="21" customHeight="1">
      <c r="A242" s="111">
        <v>2</v>
      </c>
      <c r="B242" s="111" t="s">
        <v>57</v>
      </c>
      <c r="C242" s="145" t="s">
        <v>29</v>
      </c>
      <c r="D242" s="146">
        <v>0</v>
      </c>
      <c r="E242" s="147"/>
      <c r="F242" s="102">
        <f t="shared" si="15"/>
        <v>0</v>
      </c>
    </row>
    <row r="243" spans="1:6" ht="21" customHeight="1">
      <c r="A243" s="111">
        <v>3</v>
      </c>
      <c r="B243" s="111" t="s">
        <v>58</v>
      </c>
      <c r="C243" s="145" t="s">
        <v>47</v>
      </c>
      <c r="D243" s="146">
        <v>0</v>
      </c>
      <c r="E243" s="147"/>
      <c r="F243" s="102">
        <f t="shared" si="15"/>
        <v>0</v>
      </c>
    </row>
    <row r="244" spans="1:6" ht="21" customHeight="1">
      <c r="A244" s="111">
        <v>4</v>
      </c>
      <c r="B244" s="111" t="s">
        <v>59</v>
      </c>
      <c r="C244" s="145" t="s">
        <v>47</v>
      </c>
      <c r="D244" s="146">
        <v>0</v>
      </c>
      <c r="E244" s="147"/>
      <c r="F244" s="102">
        <f t="shared" si="15"/>
        <v>0</v>
      </c>
    </row>
    <row r="245" spans="1:6" ht="21" customHeight="1">
      <c r="A245" s="111">
        <v>5</v>
      </c>
      <c r="B245" s="111" t="s">
        <v>60</v>
      </c>
      <c r="C245" s="145" t="s">
        <v>30</v>
      </c>
      <c r="D245" s="146">
        <v>3</v>
      </c>
      <c r="E245" s="147"/>
      <c r="F245" s="102">
        <f t="shared" si="15"/>
        <v>0</v>
      </c>
    </row>
    <row r="246" spans="1:6" ht="21" customHeight="1">
      <c r="A246" s="111">
        <v>6</v>
      </c>
      <c r="B246" s="111" t="s">
        <v>61</v>
      </c>
      <c r="C246" s="145" t="s">
        <v>30</v>
      </c>
      <c r="D246" s="146">
        <v>2.4</v>
      </c>
      <c r="E246" s="147"/>
      <c r="F246" s="102">
        <f t="shared" si="15"/>
        <v>0</v>
      </c>
    </row>
    <row r="247" spans="1:6" ht="21" customHeight="1">
      <c r="A247" s="111">
        <v>7</v>
      </c>
      <c r="B247" s="111" t="s">
        <v>62</v>
      </c>
      <c r="C247" s="145" t="s">
        <v>6</v>
      </c>
      <c r="D247" s="146">
        <v>6</v>
      </c>
      <c r="E247" s="147"/>
      <c r="F247" s="102">
        <f t="shared" si="15"/>
        <v>0</v>
      </c>
    </row>
    <row r="248" spans="1:6" ht="21" customHeight="1">
      <c r="A248" s="111">
        <v>8</v>
      </c>
      <c r="B248" s="111" t="s">
        <v>63</v>
      </c>
      <c r="C248" s="145" t="s">
        <v>6</v>
      </c>
      <c r="D248" s="146">
        <v>6</v>
      </c>
      <c r="E248" s="147"/>
      <c r="F248" s="102">
        <f t="shared" si="15"/>
        <v>0</v>
      </c>
    </row>
    <row r="249" spans="1:6" ht="21" customHeight="1">
      <c r="A249" s="111">
        <v>9</v>
      </c>
      <c r="B249" s="111" t="s">
        <v>64</v>
      </c>
      <c r="C249" s="145" t="s">
        <v>65</v>
      </c>
      <c r="D249" s="146">
        <v>4.5</v>
      </c>
      <c r="E249" s="147"/>
      <c r="F249" s="102">
        <f t="shared" si="15"/>
        <v>0</v>
      </c>
    </row>
    <row r="250" spans="1:6" ht="21" customHeight="1">
      <c r="A250" s="111">
        <v>10</v>
      </c>
      <c r="B250" s="111" t="s">
        <v>66</v>
      </c>
      <c r="C250" s="145" t="s">
        <v>8</v>
      </c>
      <c r="D250" s="146">
        <v>3</v>
      </c>
      <c r="E250" s="147"/>
      <c r="F250" s="102">
        <f t="shared" si="15"/>
        <v>0</v>
      </c>
    </row>
    <row r="251" spans="1:6" ht="21" customHeight="1">
      <c r="A251" s="111">
        <v>11</v>
      </c>
      <c r="B251" s="111" t="s">
        <v>67</v>
      </c>
      <c r="C251" s="145" t="s">
        <v>47</v>
      </c>
      <c r="D251" s="146">
        <v>0.5</v>
      </c>
      <c r="E251" s="147"/>
      <c r="F251" s="102">
        <f t="shared" si="15"/>
        <v>0</v>
      </c>
    </row>
    <row r="252" spans="1:6" ht="21" customHeight="1">
      <c r="A252" s="111">
        <v>12</v>
      </c>
      <c r="B252" s="111" t="s">
        <v>68</v>
      </c>
      <c r="C252" s="145" t="s">
        <v>8</v>
      </c>
      <c r="D252" s="146">
        <v>0</v>
      </c>
      <c r="E252" s="147"/>
      <c r="F252" s="102">
        <f t="shared" si="15"/>
        <v>0</v>
      </c>
    </row>
    <row r="253" spans="1:6" ht="21" customHeight="1">
      <c r="A253" s="111">
        <v>13</v>
      </c>
      <c r="B253" s="111" t="s">
        <v>70</v>
      </c>
      <c r="C253" s="145" t="s">
        <v>8</v>
      </c>
      <c r="D253" s="146">
        <v>0</v>
      </c>
      <c r="E253" s="147"/>
      <c r="F253" s="102">
        <f t="shared" si="15"/>
        <v>0</v>
      </c>
    </row>
    <row r="254" spans="1:6" ht="21" customHeight="1">
      <c r="A254" s="111">
        <v>14</v>
      </c>
      <c r="B254" s="111" t="s">
        <v>69</v>
      </c>
      <c r="C254" s="145" t="s">
        <v>8</v>
      </c>
      <c r="D254" s="146">
        <v>0</v>
      </c>
      <c r="E254" s="147"/>
      <c r="F254" s="102">
        <f t="shared" si="15"/>
        <v>0</v>
      </c>
    </row>
    <row r="255" spans="1:6" ht="21" customHeight="1">
      <c r="A255" s="111">
        <v>15</v>
      </c>
      <c r="B255" s="111" t="s">
        <v>98</v>
      </c>
      <c r="C255" s="145" t="s">
        <v>30</v>
      </c>
      <c r="D255" s="146">
        <v>2</v>
      </c>
      <c r="E255" s="147"/>
      <c r="F255" s="102">
        <f t="shared" si="15"/>
        <v>0</v>
      </c>
    </row>
    <row r="256" spans="1:6" ht="21" customHeight="1">
      <c r="A256" s="123" t="s">
        <v>191</v>
      </c>
      <c r="B256" s="67" t="s">
        <v>177</v>
      </c>
      <c r="C256" s="153"/>
      <c r="D256" s="153"/>
      <c r="E256" s="153"/>
      <c r="F256" s="153"/>
    </row>
    <row r="257" spans="1:6" ht="21" customHeight="1">
      <c r="A257" s="111">
        <v>1</v>
      </c>
      <c r="B257" s="111" t="s">
        <v>56</v>
      </c>
      <c r="C257" s="145" t="s">
        <v>22</v>
      </c>
      <c r="D257" s="146">
        <v>1</v>
      </c>
      <c r="E257" s="147"/>
      <c r="F257" s="102">
        <f t="shared" ref="F257:F271" si="16">+ROUND(D257*E257,2)</f>
        <v>0</v>
      </c>
    </row>
    <row r="258" spans="1:6" ht="21" customHeight="1">
      <c r="A258" s="111">
        <v>2</v>
      </c>
      <c r="B258" s="111" t="s">
        <v>57</v>
      </c>
      <c r="C258" s="145" t="s">
        <v>29</v>
      </c>
      <c r="D258" s="146">
        <v>8</v>
      </c>
      <c r="E258" s="147"/>
      <c r="F258" s="102">
        <f t="shared" si="16"/>
        <v>0</v>
      </c>
    </row>
    <row r="259" spans="1:6" ht="21" customHeight="1">
      <c r="A259" s="111">
        <v>3</v>
      </c>
      <c r="B259" s="111" t="s">
        <v>58</v>
      </c>
      <c r="C259" s="145" t="s">
        <v>47</v>
      </c>
      <c r="D259" s="146">
        <v>0</v>
      </c>
      <c r="E259" s="147"/>
      <c r="F259" s="102">
        <f t="shared" si="16"/>
        <v>0</v>
      </c>
    </row>
    <row r="260" spans="1:6" ht="21" customHeight="1">
      <c r="A260" s="111">
        <v>4</v>
      </c>
      <c r="B260" s="111" t="s">
        <v>59</v>
      </c>
      <c r="C260" s="145" t="s">
        <v>47</v>
      </c>
      <c r="D260" s="146">
        <v>0</v>
      </c>
      <c r="E260" s="147"/>
      <c r="F260" s="102">
        <f t="shared" si="16"/>
        <v>0</v>
      </c>
    </row>
    <row r="261" spans="1:6" ht="21" customHeight="1">
      <c r="A261" s="111">
        <v>5</v>
      </c>
      <c r="B261" s="111" t="s">
        <v>60</v>
      </c>
      <c r="C261" s="145" t="s">
        <v>30</v>
      </c>
      <c r="D261" s="146">
        <v>25</v>
      </c>
      <c r="E261" s="147"/>
      <c r="F261" s="102">
        <f t="shared" si="16"/>
        <v>0</v>
      </c>
    </row>
    <row r="262" spans="1:6" ht="21" customHeight="1">
      <c r="A262" s="111">
        <v>6</v>
      </c>
      <c r="B262" s="111" t="s">
        <v>61</v>
      </c>
      <c r="C262" s="145" t="s">
        <v>30</v>
      </c>
      <c r="D262" s="146">
        <v>6.4</v>
      </c>
      <c r="E262" s="147"/>
      <c r="F262" s="102">
        <f t="shared" si="16"/>
        <v>0</v>
      </c>
    </row>
    <row r="263" spans="1:6" ht="21" customHeight="1">
      <c r="A263" s="111">
        <v>7</v>
      </c>
      <c r="B263" s="111" t="s">
        <v>62</v>
      </c>
      <c r="C263" s="145" t="s">
        <v>6</v>
      </c>
      <c r="D263" s="146">
        <v>16</v>
      </c>
      <c r="E263" s="147"/>
      <c r="F263" s="102">
        <f t="shared" si="16"/>
        <v>0</v>
      </c>
    </row>
    <row r="264" spans="1:6" ht="21" customHeight="1">
      <c r="A264" s="111">
        <v>8</v>
      </c>
      <c r="B264" s="111" t="s">
        <v>63</v>
      </c>
      <c r="C264" s="145" t="s">
        <v>6</v>
      </c>
      <c r="D264" s="146">
        <v>16</v>
      </c>
      <c r="E264" s="147"/>
      <c r="F264" s="102">
        <f t="shared" si="16"/>
        <v>0</v>
      </c>
    </row>
    <row r="265" spans="1:6" ht="21" customHeight="1">
      <c r="A265" s="111">
        <v>9</v>
      </c>
      <c r="B265" s="111" t="s">
        <v>64</v>
      </c>
      <c r="C265" s="145" t="s">
        <v>65</v>
      </c>
      <c r="D265" s="146">
        <v>12</v>
      </c>
      <c r="E265" s="147"/>
      <c r="F265" s="102">
        <f t="shared" si="16"/>
        <v>0</v>
      </c>
    </row>
    <row r="266" spans="1:6" ht="21" customHeight="1">
      <c r="A266" s="111">
        <v>10</v>
      </c>
      <c r="B266" s="111" t="s">
        <v>66</v>
      </c>
      <c r="C266" s="145" t="s">
        <v>8</v>
      </c>
      <c r="D266" s="146">
        <v>8</v>
      </c>
      <c r="E266" s="147"/>
      <c r="F266" s="102">
        <f t="shared" si="16"/>
        <v>0</v>
      </c>
    </row>
    <row r="267" spans="1:6" ht="21" customHeight="1">
      <c r="A267" s="111">
        <v>11</v>
      </c>
      <c r="B267" s="111" t="s">
        <v>67</v>
      </c>
      <c r="C267" s="145" t="s">
        <v>47</v>
      </c>
      <c r="D267" s="146">
        <v>1.5</v>
      </c>
      <c r="E267" s="147"/>
      <c r="F267" s="102">
        <f t="shared" si="16"/>
        <v>0</v>
      </c>
    </row>
    <row r="268" spans="1:6" ht="21" customHeight="1">
      <c r="A268" s="111">
        <v>12</v>
      </c>
      <c r="B268" s="111" t="s">
        <v>68</v>
      </c>
      <c r="C268" s="145" t="s">
        <v>8</v>
      </c>
      <c r="D268" s="146">
        <v>8</v>
      </c>
      <c r="E268" s="147"/>
      <c r="F268" s="102">
        <f t="shared" si="16"/>
        <v>0</v>
      </c>
    </row>
    <row r="269" spans="1:6" ht="21" customHeight="1">
      <c r="A269" s="111">
        <v>13</v>
      </c>
      <c r="B269" s="111" t="s">
        <v>69</v>
      </c>
      <c r="C269" s="145" t="s">
        <v>8</v>
      </c>
      <c r="D269" s="146">
        <v>8</v>
      </c>
      <c r="E269" s="147"/>
      <c r="F269" s="102">
        <f t="shared" si="16"/>
        <v>0</v>
      </c>
    </row>
    <row r="270" spans="1:6" ht="21" customHeight="1">
      <c r="A270" s="111">
        <v>14</v>
      </c>
      <c r="B270" s="111" t="s">
        <v>70</v>
      </c>
      <c r="C270" s="145" t="s">
        <v>8</v>
      </c>
      <c r="D270" s="146">
        <v>8</v>
      </c>
      <c r="E270" s="147"/>
      <c r="F270" s="102">
        <f t="shared" si="16"/>
        <v>0</v>
      </c>
    </row>
    <row r="271" spans="1:6" ht="21" customHeight="1">
      <c r="A271" s="111">
        <v>15</v>
      </c>
      <c r="B271" s="111" t="s">
        <v>98</v>
      </c>
      <c r="C271" s="145" t="s">
        <v>30</v>
      </c>
      <c r="D271" s="146">
        <v>3</v>
      </c>
      <c r="E271" s="147"/>
      <c r="F271" s="102">
        <f t="shared" si="16"/>
        <v>0</v>
      </c>
    </row>
    <row r="272" spans="1:6" ht="21" customHeight="1">
      <c r="A272" s="123" t="s">
        <v>192</v>
      </c>
      <c r="B272" s="67" t="s">
        <v>118</v>
      </c>
      <c r="C272" s="153"/>
      <c r="D272" s="153"/>
      <c r="E272" s="153"/>
      <c r="F272" s="153"/>
    </row>
    <row r="273" spans="1:6" ht="21" customHeight="1">
      <c r="A273" s="111">
        <v>1</v>
      </c>
      <c r="B273" s="111" t="s">
        <v>56</v>
      </c>
      <c r="C273" s="145" t="s">
        <v>22</v>
      </c>
      <c r="D273" s="146">
        <v>1</v>
      </c>
      <c r="E273" s="147"/>
      <c r="F273" s="102">
        <f t="shared" ref="F273:F286" si="17">+ROUND(D273*E273,2)</f>
        <v>0</v>
      </c>
    </row>
    <row r="274" spans="1:6" ht="21" customHeight="1">
      <c r="A274" s="111">
        <v>2</v>
      </c>
      <c r="B274" s="111" t="s">
        <v>57</v>
      </c>
      <c r="C274" s="145" t="s">
        <v>29</v>
      </c>
      <c r="D274" s="146">
        <v>7</v>
      </c>
      <c r="E274" s="147"/>
      <c r="F274" s="102">
        <f t="shared" si="17"/>
        <v>0</v>
      </c>
    </row>
    <row r="275" spans="1:6" ht="21" customHeight="1">
      <c r="A275" s="111">
        <v>3</v>
      </c>
      <c r="B275" s="111" t="s">
        <v>58</v>
      </c>
      <c r="C275" s="145" t="s">
        <v>47</v>
      </c>
      <c r="D275" s="146">
        <v>0</v>
      </c>
      <c r="E275" s="147"/>
      <c r="F275" s="102">
        <f t="shared" si="17"/>
        <v>0</v>
      </c>
    </row>
    <row r="276" spans="1:6" ht="21" customHeight="1">
      <c r="A276" s="111">
        <v>4</v>
      </c>
      <c r="B276" s="111" t="s">
        <v>59</v>
      </c>
      <c r="C276" s="145" t="s">
        <v>47</v>
      </c>
      <c r="D276" s="146">
        <v>0</v>
      </c>
      <c r="E276" s="147"/>
      <c r="F276" s="102">
        <f t="shared" si="17"/>
        <v>0</v>
      </c>
    </row>
    <row r="277" spans="1:6" ht="21" customHeight="1">
      <c r="A277" s="111">
        <v>5</v>
      </c>
      <c r="B277" s="111" t="s">
        <v>60</v>
      </c>
      <c r="C277" s="145" t="s">
        <v>30</v>
      </c>
      <c r="D277" s="146">
        <v>25</v>
      </c>
      <c r="E277" s="147"/>
      <c r="F277" s="102">
        <f t="shared" si="17"/>
        <v>0</v>
      </c>
    </row>
    <row r="278" spans="1:6" ht="21" customHeight="1">
      <c r="A278" s="111">
        <v>6</v>
      </c>
      <c r="B278" s="111" t="s">
        <v>61</v>
      </c>
      <c r="C278" s="145" t="s">
        <v>30</v>
      </c>
      <c r="D278" s="146">
        <v>5.6</v>
      </c>
      <c r="E278" s="147"/>
      <c r="F278" s="102">
        <f t="shared" si="17"/>
        <v>0</v>
      </c>
    </row>
    <row r="279" spans="1:6" ht="21" customHeight="1">
      <c r="A279" s="111">
        <v>7</v>
      </c>
      <c r="B279" s="111" t="s">
        <v>62</v>
      </c>
      <c r="C279" s="145" t="s">
        <v>6</v>
      </c>
      <c r="D279" s="146">
        <v>14</v>
      </c>
      <c r="E279" s="147"/>
      <c r="F279" s="102">
        <f t="shared" si="17"/>
        <v>0</v>
      </c>
    </row>
    <row r="280" spans="1:6" ht="21" customHeight="1">
      <c r="A280" s="111">
        <v>8</v>
      </c>
      <c r="B280" s="111" t="s">
        <v>63</v>
      </c>
      <c r="C280" s="145" t="s">
        <v>6</v>
      </c>
      <c r="D280" s="146">
        <v>14</v>
      </c>
      <c r="E280" s="147"/>
      <c r="F280" s="102">
        <f t="shared" si="17"/>
        <v>0</v>
      </c>
    </row>
    <row r="281" spans="1:6" ht="21" customHeight="1">
      <c r="A281" s="111">
        <v>9</v>
      </c>
      <c r="B281" s="111" t="s">
        <v>64</v>
      </c>
      <c r="C281" s="145" t="s">
        <v>65</v>
      </c>
      <c r="D281" s="146">
        <v>11</v>
      </c>
      <c r="E281" s="147"/>
      <c r="F281" s="102">
        <f t="shared" si="17"/>
        <v>0</v>
      </c>
    </row>
    <row r="282" spans="1:6" ht="21" customHeight="1">
      <c r="A282" s="111">
        <v>10</v>
      </c>
      <c r="B282" s="111" t="s">
        <v>66</v>
      </c>
      <c r="C282" s="145" t="s">
        <v>8</v>
      </c>
      <c r="D282" s="146">
        <v>7</v>
      </c>
      <c r="E282" s="147"/>
      <c r="F282" s="102">
        <f t="shared" si="17"/>
        <v>0</v>
      </c>
    </row>
    <row r="283" spans="1:6" ht="21" customHeight="1">
      <c r="A283" s="111">
        <v>11</v>
      </c>
      <c r="B283" s="111" t="s">
        <v>67</v>
      </c>
      <c r="C283" s="145" t="s">
        <v>47</v>
      </c>
      <c r="D283" s="146">
        <v>1.2</v>
      </c>
      <c r="E283" s="147"/>
      <c r="F283" s="102">
        <f t="shared" si="17"/>
        <v>0</v>
      </c>
    </row>
    <row r="284" spans="1:6" ht="21" customHeight="1">
      <c r="A284" s="111">
        <v>12</v>
      </c>
      <c r="B284" s="111" t="s">
        <v>68</v>
      </c>
      <c r="C284" s="145" t="s">
        <v>8</v>
      </c>
      <c r="D284" s="146">
        <v>7</v>
      </c>
      <c r="E284" s="147"/>
      <c r="F284" s="102">
        <f t="shared" si="17"/>
        <v>0</v>
      </c>
    </row>
    <row r="285" spans="1:6" ht="21" customHeight="1">
      <c r="A285" s="111">
        <v>13</v>
      </c>
      <c r="B285" s="111" t="s">
        <v>69</v>
      </c>
      <c r="C285" s="145" t="s">
        <v>8</v>
      </c>
      <c r="D285" s="146">
        <v>0</v>
      </c>
      <c r="E285" s="147"/>
      <c r="F285" s="102">
        <f t="shared" si="17"/>
        <v>0</v>
      </c>
    </row>
    <row r="286" spans="1:6" ht="21" customHeight="1">
      <c r="A286" s="111">
        <v>14</v>
      </c>
      <c r="B286" s="111" t="s">
        <v>70</v>
      </c>
      <c r="C286" s="145" t="s">
        <v>8</v>
      </c>
      <c r="D286" s="146">
        <v>7</v>
      </c>
      <c r="E286" s="147"/>
      <c r="F286" s="102">
        <f t="shared" si="17"/>
        <v>0</v>
      </c>
    </row>
    <row r="287" spans="1:6" ht="21" customHeight="1">
      <c r="A287" s="123" t="s">
        <v>193</v>
      </c>
      <c r="B287" s="67" t="s">
        <v>179</v>
      </c>
      <c r="C287" s="153"/>
      <c r="D287" s="153"/>
      <c r="E287" s="153"/>
      <c r="F287" s="153"/>
    </row>
    <row r="288" spans="1:6" s="88" customFormat="1" ht="21" customHeight="1">
      <c r="A288" s="111">
        <v>1</v>
      </c>
      <c r="B288" s="111" t="s">
        <v>56</v>
      </c>
      <c r="C288" s="145" t="s">
        <v>22</v>
      </c>
      <c r="D288" s="146">
        <v>1</v>
      </c>
      <c r="E288" s="147"/>
      <c r="F288" s="102">
        <f t="shared" ref="F288:F297" si="18">+ROUND(D288*E288,2)</f>
        <v>0</v>
      </c>
    </row>
    <row r="289" spans="1:6" s="88" customFormat="1" ht="21" customHeight="1">
      <c r="A289" s="111">
        <v>2</v>
      </c>
      <c r="B289" s="111" t="s">
        <v>57</v>
      </c>
      <c r="C289" s="145" t="s">
        <v>29</v>
      </c>
      <c r="D289" s="146">
        <v>50</v>
      </c>
      <c r="E289" s="147"/>
      <c r="F289" s="102">
        <f t="shared" si="18"/>
        <v>0</v>
      </c>
    </row>
    <row r="290" spans="1:6" s="88" customFormat="1" ht="21" customHeight="1">
      <c r="A290" s="111">
        <v>5</v>
      </c>
      <c r="B290" s="111" t="s">
        <v>60</v>
      </c>
      <c r="C290" s="145" t="s">
        <v>30</v>
      </c>
      <c r="D290" s="146">
        <v>30</v>
      </c>
      <c r="E290" s="147"/>
      <c r="F290" s="102">
        <f t="shared" si="18"/>
        <v>0</v>
      </c>
    </row>
    <row r="291" spans="1:6" s="88" customFormat="1" ht="21" customHeight="1">
      <c r="A291" s="111">
        <v>6</v>
      </c>
      <c r="B291" s="111" t="s">
        <v>61</v>
      </c>
      <c r="C291" s="145" t="s">
        <v>30</v>
      </c>
      <c r="D291" s="146">
        <v>100</v>
      </c>
      <c r="E291" s="147"/>
      <c r="F291" s="102">
        <f t="shared" si="18"/>
        <v>0</v>
      </c>
    </row>
    <row r="292" spans="1:6" s="88" customFormat="1" ht="21" customHeight="1">
      <c r="A292" s="111">
        <v>7</v>
      </c>
      <c r="B292" s="111" t="s">
        <v>62</v>
      </c>
      <c r="C292" s="145" t="s">
        <v>6</v>
      </c>
      <c r="D292" s="146">
        <v>100</v>
      </c>
      <c r="E292" s="147"/>
      <c r="F292" s="102">
        <f t="shared" si="18"/>
        <v>0</v>
      </c>
    </row>
    <row r="293" spans="1:6" s="88" customFormat="1" ht="21" customHeight="1">
      <c r="A293" s="111">
        <v>8</v>
      </c>
      <c r="B293" s="111" t="s">
        <v>63</v>
      </c>
      <c r="C293" s="145" t="s">
        <v>6</v>
      </c>
      <c r="D293" s="146">
        <v>100</v>
      </c>
      <c r="E293" s="147"/>
      <c r="F293" s="102">
        <f t="shared" si="18"/>
        <v>0</v>
      </c>
    </row>
    <row r="294" spans="1:6" s="88" customFormat="1" ht="21" customHeight="1">
      <c r="A294" s="111">
        <v>9</v>
      </c>
      <c r="B294" s="111" t="s">
        <v>64</v>
      </c>
      <c r="C294" s="145" t="s">
        <v>65</v>
      </c>
      <c r="D294" s="146">
        <v>80</v>
      </c>
      <c r="E294" s="147"/>
      <c r="F294" s="102">
        <f t="shared" si="18"/>
        <v>0</v>
      </c>
    </row>
    <row r="295" spans="1:6" s="88" customFormat="1" ht="21" customHeight="1">
      <c r="A295" s="111">
        <v>10</v>
      </c>
      <c r="B295" s="111" t="s">
        <v>66</v>
      </c>
      <c r="C295" s="145" t="s">
        <v>8</v>
      </c>
      <c r="D295" s="146">
        <v>7</v>
      </c>
      <c r="E295" s="147"/>
      <c r="F295" s="102">
        <f t="shared" si="18"/>
        <v>0</v>
      </c>
    </row>
    <row r="296" spans="1:6" s="88" customFormat="1" ht="21" customHeight="1">
      <c r="A296" s="111">
        <v>11</v>
      </c>
      <c r="B296" s="111" t="s">
        <v>67</v>
      </c>
      <c r="C296" s="145" t="s">
        <v>47</v>
      </c>
      <c r="D296" s="146">
        <v>5</v>
      </c>
      <c r="E296" s="147"/>
      <c r="F296" s="102">
        <f t="shared" si="18"/>
        <v>0</v>
      </c>
    </row>
    <row r="297" spans="1:6" s="88" customFormat="1" ht="22.5">
      <c r="A297" s="111">
        <v>12</v>
      </c>
      <c r="B297" s="111" t="s">
        <v>68</v>
      </c>
      <c r="C297" s="145" t="s">
        <v>8</v>
      </c>
      <c r="D297" s="146">
        <v>50</v>
      </c>
      <c r="E297" s="147"/>
      <c r="F297" s="102">
        <f t="shared" si="18"/>
        <v>0</v>
      </c>
    </row>
    <row r="298" spans="1:6" ht="21" customHeight="1">
      <c r="A298" s="123" t="s">
        <v>194</v>
      </c>
      <c r="B298" s="67" t="s">
        <v>102</v>
      </c>
      <c r="C298" s="153"/>
      <c r="D298" s="153"/>
      <c r="E298" s="153"/>
      <c r="F298" s="153"/>
    </row>
    <row r="299" spans="1:6" ht="21" customHeight="1">
      <c r="A299" s="111">
        <v>1</v>
      </c>
      <c r="B299" s="111" t="s">
        <v>56</v>
      </c>
      <c r="C299" s="145" t="s">
        <v>22</v>
      </c>
      <c r="D299" s="146">
        <v>1</v>
      </c>
      <c r="E299" s="147"/>
      <c r="F299" s="102">
        <f t="shared" ref="F299:F312" si="19">+ROUND(D299*E299,2)</f>
        <v>0</v>
      </c>
    </row>
    <row r="300" spans="1:6" ht="21" customHeight="1">
      <c r="A300" s="111">
        <v>2</v>
      </c>
      <c r="B300" s="111" t="s">
        <v>57</v>
      </c>
      <c r="C300" s="145" t="s">
        <v>29</v>
      </c>
      <c r="D300" s="146">
        <v>0</v>
      </c>
      <c r="E300" s="147"/>
      <c r="F300" s="102">
        <f t="shared" si="19"/>
        <v>0</v>
      </c>
    </row>
    <row r="301" spans="1:6" ht="21" customHeight="1">
      <c r="A301" s="111">
        <v>3</v>
      </c>
      <c r="B301" s="111" t="s">
        <v>58</v>
      </c>
      <c r="C301" s="145" t="s">
        <v>47</v>
      </c>
      <c r="D301" s="146">
        <v>1.6</v>
      </c>
      <c r="E301" s="147"/>
      <c r="F301" s="102">
        <f t="shared" si="19"/>
        <v>0</v>
      </c>
    </row>
    <row r="302" spans="1:6" ht="21" customHeight="1">
      <c r="A302" s="111">
        <v>4</v>
      </c>
      <c r="B302" s="111" t="s">
        <v>59</v>
      </c>
      <c r="C302" s="145" t="s">
        <v>47</v>
      </c>
      <c r="D302" s="146">
        <v>0</v>
      </c>
      <c r="E302" s="147"/>
      <c r="F302" s="102">
        <f t="shared" si="19"/>
        <v>0</v>
      </c>
    </row>
    <row r="303" spans="1:6" ht="21" customHeight="1">
      <c r="A303" s="111">
        <v>5</v>
      </c>
      <c r="B303" s="111" t="s">
        <v>60</v>
      </c>
      <c r="C303" s="145" t="s">
        <v>30</v>
      </c>
      <c r="D303" s="146">
        <v>2</v>
      </c>
      <c r="E303" s="147"/>
      <c r="F303" s="102">
        <f t="shared" si="19"/>
        <v>0</v>
      </c>
    </row>
    <row r="304" spans="1:6" ht="21" customHeight="1">
      <c r="A304" s="111">
        <v>6</v>
      </c>
      <c r="B304" s="111" t="s">
        <v>61</v>
      </c>
      <c r="C304" s="145" t="s">
        <v>30</v>
      </c>
      <c r="D304" s="146">
        <v>6</v>
      </c>
      <c r="E304" s="147"/>
      <c r="F304" s="102">
        <f t="shared" si="19"/>
        <v>0</v>
      </c>
    </row>
    <row r="305" spans="1:6" ht="21" customHeight="1">
      <c r="A305" s="111">
        <v>7</v>
      </c>
      <c r="B305" s="111" t="s">
        <v>62</v>
      </c>
      <c r="C305" s="145" t="s">
        <v>6</v>
      </c>
      <c r="D305" s="146">
        <v>0</v>
      </c>
      <c r="E305" s="147"/>
      <c r="F305" s="102">
        <f t="shared" si="19"/>
        <v>0</v>
      </c>
    </row>
    <row r="306" spans="1:6" ht="21" customHeight="1">
      <c r="A306" s="111">
        <v>8</v>
      </c>
      <c r="B306" s="111" t="s">
        <v>63</v>
      </c>
      <c r="C306" s="145" t="s">
        <v>6</v>
      </c>
      <c r="D306" s="146">
        <v>0</v>
      </c>
      <c r="E306" s="147"/>
      <c r="F306" s="102">
        <f t="shared" si="19"/>
        <v>0</v>
      </c>
    </row>
    <row r="307" spans="1:6" ht="21" customHeight="1">
      <c r="A307" s="111">
        <v>9</v>
      </c>
      <c r="B307" s="111" t="s">
        <v>64</v>
      </c>
      <c r="C307" s="145" t="s">
        <v>65</v>
      </c>
      <c r="D307" s="146">
        <v>2</v>
      </c>
      <c r="E307" s="147"/>
      <c r="F307" s="102">
        <f t="shared" si="19"/>
        <v>0</v>
      </c>
    </row>
    <row r="308" spans="1:6" ht="21" customHeight="1">
      <c r="A308" s="111">
        <v>10</v>
      </c>
      <c r="B308" s="111" t="s">
        <v>66</v>
      </c>
      <c r="C308" s="145" t="s">
        <v>8</v>
      </c>
      <c r="D308" s="146">
        <v>0</v>
      </c>
      <c r="E308" s="147"/>
      <c r="F308" s="102">
        <f t="shared" si="19"/>
        <v>0</v>
      </c>
    </row>
    <row r="309" spans="1:6" ht="21" customHeight="1">
      <c r="A309" s="111">
        <v>11</v>
      </c>
      <c r="B309" s="111" t="s">
        <v>67</v>
      </c>
      <c r="C309" s="145" t="s">
        <v>47</v>
      </c>
      <c r="D309" s="146">
        <v>2</v>
      </c>
      <c r="E309" s="147"/>
      <c r="F309" s="102">
        <f t="shared" si="19"/>
        <v>0</v>
      </c>
    </row>
    <row r="310" spans="1:6" ht="21" customHeight="1">
      <c r="A310" s="111">
        <v>12</v>
      </c>
      <c r="B310" s="111" t="s">
        <v>68</v>
      </c>
      <c r="C310" s="145" t="s">
        <v>8</v>
      </c>
      <c r="D310" s="146">
        <v>0</v>
      </c>
      <c r="E310" s="147"/>
      <c r="F310" s="102">
        <f t="shared" si="19"/>
        <v>0</v>
      </c>
    </row>
    <row r="311" spans="1:6" ht="21" customHeight="1">
      <c r="A311" s="111">
        <v>13</v>
      </c>
      <c r="B311" s="111" t="s">
        <v>69</v>
      </c>
      <c r="C311" s="145" t="s">
        <v>8</v>
      </c>
      <c r="D311" s="146">
        <v>0</v>
      </c>
      <c r="E311" s="147"/>
      <c r="F311" s="102">
        <f t="shared" si="19"/>
        <v>0</v>
      </c>
    </row>
    <row r="312" spans="1:6" ht="21" customHeight="1">
      <c r="A312" s="111">
        <v>14</v>
      </c>
      <c r="B312" s="111" t="s">
        <v>70</v>
      </c>
      <c r="C312" s="145" t="s">
        <v>8</v>
      </c>
      <c r="D312" s="146">
        <v>0</v>
      </c>
      <c r="E312" s="147"/>
      <c r="F312" s="102">
        <f t="shared" si="19"/>
        <v>0</v>
      </c>
    </row>
    <row r="313" spans="1:6" ht="21" customHeight="1">
      <c r="A313" s="123" t="s">
        <v>195</v>
      </c>
      <c r="B313" s="67" t="s">
        <v>119</v>
      </c>
      <c r="C313" s="153"/>
      <c r="D313" s="153"/>
      <c r="E313" s="153"/>
      <c r="F313" s="153"/>
    </row>
    <row r="314" spans="1:6" ht="21" customHeight="1">
      <c r="A314" s="111">
        <v>1</v>
      </c>
      <c r="B314" s="111" t="s">
        <v>56</v>
      </c>
      <c r="C314" s="145" t="s">
        <v>22</v>
      </c>
      <c r="D314" s="146">
        <v>1</v>
      </c>
      <c r="E314" s="147"/>
      <c r="F314" s="102">
        <f t="shared" ref="F314:F328" si="20">+ROUND(D314*E314,2)</f>
        <v>0</v>
      </c>
    </row>
    <row r="315" spans="1:6" ht="21" customHeight="1">
      <c r="A315" s="111">
        <v>2</v>
      </c>
      <c r="B315" s="111" t="s">
        <v>57</v>
      </c>
      <c r="C315" s="145" t="s">
        <v>29</v>
      </c>
      <c r="D315" s="146">
        <v>12</v>
      </c>
      <c r="E315" s="147"/>
      <c r="F315" s="102">
        <f t="shared" si="20"/>
        <v>0</v>
      </c>
    </row>
    <row r="316" spans="1:6" ht="21" customHeight="1">
      <c r="A316" s="111">
        <v>3</v>
      </c>
      <c r="B316" s="111" t="s">
        <v>58</v>
      </c>
      <c r="C316" s="145" t="s">
        <v>47</v>
      </c>
      <c r="D316" s="146">
        <v>0</v>
      </c>
      <c r="E316" s="147"/>
      <c r="F316" s="102">
        <f t="shared" si="20"/>
        <v>0</v>
      </c>
    </row>
    <row r="317" spans="1:6" ht="21" customHeight="1">
      <c r="A317" s="111">
        <v>4</v>
      </c>
      <c r="B317" s="111" t="s">
        <v>59</v>
      </c>
      <c r="C317" s="145" t="s">
        <v>47</v>
      </c>
      <c r="D317" s="146">
        <v>1</v>
      </c>
      <c r="E317" s="147"/>
      <c r="F317" s="102">
        <f t="shared" si="20"/>
        <v>0</v>
      </c>
    </row>
    <row r="318" spans="1:6" ht="21" customHeight="1">
      <c r="A318" s="111">
        <v>5</v>
      </c>
      <c r="B318" s="111" t="s">
        <v>60</v>
      </c>
      <c r="C318" s="145" t="s">
        <v>30</v>
      </c>
      <c r="D318" s="146">
        <v>30</v>
      </c>
      <c r="E318" s="147"/>
      <c r="F318" s="102">
        <f t="shared" si="20"/>
        <v>0</v>
      </c>
    </row>
    <row r="319" spans="1:6" ht="21" customHeight="1">
      <c r="A319" s="111">
        <v>6</v>
      </c>
      <c r="B319" s="111" t="s">
        <v>61</v>
      </c>
      <c r="C319" s="145" t="s">
        <v>30</v>
      </c>
      <c r="D319" s="146">
        <v>4.8</v>
      </c>
      <c r="E319" s="147"/>
      <c r="F319" s="102">
        <f t="shared" si="20"/>
        <v>0</v>
      </c>
    </row>
    <row r="320" spans="1:6" ht="21" customHeight="1">
      <c r="A320" s="111">
        <v>7</v>
      </c>
      <c r="B320" s="111" t="s">
        <v>62</v>
      </c>
      <c r="C320" s="145" t="s">
        <v>6</v>
      </c>
      <c r="D320" s="146">
        <v>24</v>
      </c>
      <c r="E320" s="147"/>
      <c r="F320" s="102">
        <f t="shared" si="20"/>
        <v>0</v>
      </c>
    </row>
    <row r="321" spans="1:6" ht="21" customHeight="1">
      <c r="A321" s="111">
        <v>8</v>
      </c>
      <c r="B321" s="111" t="s">
        <v>63</v>
      </c>
      <c r="C321" s="145" t="s">
        <v>6</v>
      </c>
      <c r="D321" s="146">
        <v>24</v>
      </c>
      <c r="E321" s="147"/>
      <c r="F321" s="102">
        <f t="shared" si="20"/>
        <v>0</v>
      </c>
    </row>
    <row r="322" spans="1:6" ht="21" customHeight="1">
      <c r="A322" s="111">
        <v>9</v>
      </c>
      <c r="B322" s="111" t="s">
        <v>64</v>
      </c>
      <c r="C322" s="145" t="s">
        <v>65</v>
      </c>
      <c r="D322" s="146">
        <v>18</v>
      </c>
      <c r="E322" s="147"/>
      <c r="F322" s="102">
        <f t="shared" si="20"/>
        <v>0</v>
      </c>
    </row>
    <row r="323" spans="1:6" ht="21" customHeight="1">
      <c r="A323" s="111">
        <v>10</v>
      </c>
      <c r="B323" s="111" t="s">
        <v>66</v>
      </c>
      <c r="C323" s="145" t="s">
        <v>8</v>
      </c>
      <c r="D323" s="146">
        <v>12</v>
      </c>
      <c r="E323" s="147"/>
      <c r="F323" s="102">
        <f t="shared" si="20"/>
        <v>0</v>
      </c>
    </row>
    <row r="324" spans="1:6" ht="21" customHeight="1">
      <c r="A324" s="111">
        <v>11</v>
      </c>
      <c r="B324" s="111" t="s">
        <v>67</v>
      </c>
      <c r="C324" s="145" t="s">
        <v>47</v>
      </c>
      <c r="D324" s="146">
        <v>2.5</v>
      </c>
      <c r="E324" s="147"/>
      <c r="F324" s="102">
        <f t="shared" si="20"/>
        <v>0</v>
      </c>
    </row>
    <row r="325" spans="1:6" ht="21" customHeight="1">
      <c r="A325" s="111">
        <v>12</v>
      </c>
      <c r="B325" s="111" t="s">
        <v>68</v>
      </c>
      <c r="C325" s="145" t="s">
        <v>8</v>
      </c>
      <c r="D325" s="146">
        <v>12</v>
      </c>
      <c r="E325" s="147"/>
      <c r="F325" s="102">
        <f t="shared" si="20"/>
        <v>0</v>
      </c>
    </row>
    <row r="326" spans="1:6" ht="21" customHeight="1">
      <c r="A326" s="111">
        <v>13</v>
      </c>
      <c r="B326" s="111" t="s">
        <v>70</v>
      </c>
      <c r="C326" s="145" t="s">
        <v>8</v>
      </c>
      <c r="D326" s="146">
        <v>12</v>
      </c>
      <c r="E326" s="147"/>
      <c r="F326" s="102">
        <f t="shared" si="20"/>
        <v>0</v>
      </c>
    </row>
    <row r="327" spans="1:6" ht="22.5">
      <c r="A327" s="111">
        <v>13</v>
      </c>
      <c r="B327" s="111" t="s">
        <v>69</v>
      </c>
      <c r="C327" s="145" t="s">
        <v>8</v>
      </c>
      <c r="D327" s="146">
        <v>12</v>
      </c>
      <c r="E327" s="147"/>
      <c r="F327" s="102">
        <f t="shared" si="20"/>
        <v>0</v>
      </c>
    </row>
    <row r="328" spans="1:6" ht="21" customHeight="1">
      <c r="A328" s="111">
        <v>15</v>
      </c>
      <c r="B328" s="111" t="s">
        <v>98</v>
      </c>
      <c r="C328" s="145" t="s">
        <v>30</v>
      </c>
      <c r="D328" s="146">
        <v>10</v>
      </c>
      <c r="E328" s="147"/>
      <c r="F328" s="102">
        <f t="shared" si="20"/>
        <v>0</v>
      </c>
    </row>
    <row r="329" spans="1:6" ht="21" customHeight="1">
      <c r="A329" s="123" t="s">
        <v>196</v>
      </c>
      <c r="B329" s="67" t="s">
        <v>180</v>
      </c>
      <c r="C329" s="153"/>
      <c r="D329" s="153"/>
      <c r="E329" s="153"/>
      <c r="F329" s="153"/>
    </row>
    <row r="330" spans="1:6" ht="21" customHeight="1">
      <c r="A330" s="111">
        <v>1</v>
      </c>
      <c r="B330" s="111" t="s">
        <v>56</v>
      </c>
      <c r="C330" s="145" t="s">
        <v>22</v>
      </c>
      <c r="D330" s="146">
        <v>1</v>
      </c>
      <c r="E330" s="147"/>
      <c r="F330" s="102">
        <f t="shared" ref="F330:F337" si="21">+ROUND(D330*E330,2)</f>
        <v>0</v>
      </c>
    </row>
    <row r="331" spans="1:6" ht="21" customHeight="1">
      <c r="A331" s="111">
        <v>2</v>
      </c>
      <c r="B331" s="111" t="s">
        <v>139</v>
      </c>
      <c r="C331" s="145" t="s">
        <v>29</v>
      </c>
      <c r="D331" s="146">
        <v>30</v>
      </c>
      <c r="E331" s="147"/>
      <c r="F331" s="102">
        <f t="shared" si="21"/>
        <v>0</v>
      </c>
    </row>
    <row r="332" spans="1:6" ht="21" customHeight="1">
      <c r="A332" s="111">
        <v>3</v>
      </c>
      <c r="B332" s="111" t="s">
        <v>140</v>
      </c>
      <c r="C332" s="145" t="s">
        <v>29</v>
      </c>
      <c r="D332" s="146">
        <v>30</v>
      </c>
      <c r="E332" s="147"/>
      <c r="F332" s="102">
        <f t="shared" si="21"/>
        <v>0</v>
      </c>
    </row>
    <row r="333" spans="1:6" ht="21" customHeight="1">
      <c r="A333" s="111">
        <v>4</v>
      </c>
      <c r="B333" s="111" t="s">
        <v>61</v>
      </c>
      <c r="C333" s="145" t="s">
        <v>30</v>
      </c>
      <c r="D333" s="146">
        <v>60</v>
      </c>
      <c r="E333" s="147"/>
      <c r="F333" s="102">
        <f t="shared" si="21"/>
        <v>0</v>
      </c>
    </row>
    <row r="334" spans="1:6" ht="21" customHeight="1">
      <c r="A334" s="111">
        <v>5</v>
      </c>
      <c r="B334" s="111" t="s">
        <v>64</v>
      </c>
      <c r="C334" s="145" t="s">
        <v>65</v>
      </c>
      <c r="D334" s="146">
        <v>50</v>
      </c>
      <c r="E334" s="147"/>
      <c r="F334" s="102">
        <f t="shared" si="21"/>
        <v>0</v>
      </c>
    </row>
    <row r="335" spans="1:6" ht="21" customHeight="1">
      <c r="A335" s="111">
        <v>6</v>
      </c>
      <c r="B335" s="111" t="s">
        <v>66</v>
      </c>
      <c r="C335" s="145" t="s">
        <v>8</v>
      </c>
      <c r="D335" s="146">
        <v>7</v>
      </c>
      <c r="E335" s="147"/>
      <c r="F335" s="102">
        <f t="shared" si="21"/>
        <v>0</v>
      </c>
    </row>
    <row r="336" spans="1:6" ht="21" customHeight="1">
      <c r="A336" s="111">
        <v>7</v>
      </c>
      <c r="B336" s="111" t="s">
        <v>67</v>
      </c>
      <c r="C336" s="145" t="s">
        <v>47</v>
      </c>
      <c r="D336" s="146">
        <v>12</v>
      </c>
      <c r="E336" s="147"/>
      <c r="F336" s="102">
        <f t="shared" si="21"/>
        <v>0</v>
      </c>
    </row>
    <row r="337" spans="1:6" ht="22.5">
      <c r="A337" s="111">
        <v>8</v>
      </c>
      <c r="B337" s="111" t="s">
        <v>68</v>
      </c>
      <c r="C337" s="145" t="s">
        <v>8</v>
      </c>
      <c r="D337" s="146">
        <v>30</v>
      </c>
      <c r="E337" s="147"/>
      <c r="F337" s="102">
        <f t="shared" si="21"/>
        <v>0</v>
      </c>
    </row>
    <row r="338" spans="1:6" ht="21" customHeight="1">
      <c r="A338" s="123" t="s">
        <v>197</v>
      </c>
      <c r="B338" s="67" t="s">
        <v>120</v>
      </c>
      <c r="C338" s="153"/>
      <c r="D338" s="153"/>
      <c r="E338" s="153"/>
      <c r="F338" s="153"/>
    </row>
    <row r="339" spans="1:6" ht="21" customHeight="1">
      <c r="A339" s="111">
        <v>1</v>
      </c>
      <c r="B339" s="111" t="s">
        <v>56</v>
      </c>
      <c r="C339" s="145" t="s">
        <v>22</v>
      </c>
      <c r="D339" s="146">
        <v>1</v>
      </c>
      <c r="E339" s="147"/>
      <c r="F339" s="102">
        <f t="shared" ref="F339:F352" si="22">+ROUND(D339*E339,2)</f>
        <v>0</v>
      </c>
    </row>
    <row r="340" spans="1:6" ht="21" customHeight="1">
      <c r="A340" s="111">
        <v>2</v>
      </c>
      <c r="B340" s="111" t="s">
        <v>57</v>
      </c>
      <c r="C340" s="145" t="s">
        <v>29</v>
      </c>
      <c r="D340" s="146">
        <v>15</v>
      </c>
      <c r="E340" s="147"/>
      <c r="F340" s="102">
        <f t="shared" si="22"/>
        <v>0</v>
      </c>
    </row>
    <row r="341" spans="1:6" ht="21" customHeight="1">
      <c r="A341" s="111">
        <v>3</v>
      </c>
      <c r="B341" s="111" t="s">
        <v>58</v>
      </c>
      <c r="C341" s="145" t="s">
        <v>47</v>
      </c>
      <c r="D341" s="146">
        <v>0</v>
      </c>
      <c r="E341" s="147"/>
      <c r="F341" s="102">
        <f t="shared" si="22"/>
        <v>0</v>
      </c>
    </row>
    <row r="342" spans="1:6" ht="21" customHeight="1">
      <c r="A342" s="111">
        <v>4</v>
      </c>
      <c r="B342" s="111" t="s">
        <v>59</v>
      </c>
      <c r="C342" s="145" t="s">
        <v>47</v>
      </c>
      <c r="D342" s="146">
        <v>0</v>
      </c>
      <c r="E342" s="147"/>
      <c r="F342" s="102">
        <f t="shared" si="22"/>
        <v>0</v>
      </c>
    </row>
    <row r="343" spans="1:6" ht="21" customHeight="1">
      <c r="A343" s="111">
        <v>5</v>
      </c>
      <c r="B343" s="111" t="s">
        <v>60</v>
      </c>
      <c r="C343" s="145" t="s">
        <v>30</v>
      </c>
      <c r="D343" s="146">
        <v>30</v>
      </c>
      <c r="E343" s="147"/>
      <c r="F343" s="102">
        <f t="shared" si="22"/>
        <v>0</v>
      </c>
    </row>
    <row r="344" spans="1:6" ht="21" customHeight="1">
      <c r="A344" s="111">
        <v>6</v>
      </c>
      <c r="B344" s="111" t="s">
        <v>61</v>
      </c>
      <c r="C344" s="145" t="s">
        <v>30</v>
      </c>
      <c r="D344" s="146">
        <v>9</v>
      </c>
      <c r="E344" s="147"/>
      <c r="F344" s="102">
        <f t="shared" si="22"/>
        <v>0</v>
      </c>
    </row>
    <row r="345" spans="1:6" ht="21" customHeight="1">
      <c r="A345" s="111">
        <v>7</v>
      </c>
      <c r="B345" s="111" t="s">
        <v>62</v>
      </c>
      <c r="C345" s="145" t="s">
        <v>6</v>
      </c>
      <c r="D345" s="146">
        <v>25</v>
      </c>
      <c r="E345" s="147"/>
      <c r="F345" s="102">
        <f t="shared" si="22"/>
        <v>0</v>
      </c>
    </row>
    <row r="346" spans="1:6" ht="21" customHeight="1">
      <c r="A346" s="111">
        <v>8</v>
      </c>
      <c r="B346" s="111" t="s">
        <v>63</v>
      </c>
      <c r="C346" s="145" t="s">
        <v>6</v>
      </c>
      <c r="D346" s="146">
        <v>192</v>
      </c>
      <c r="E346" s="147"/>
      <c r="F346" s="102">
        <f t="shared" si="22"/>
        <v>0</v>
      </c>
    </row>
    <row r="347" spans="1:6" ht="21" customHeight="1">
      <c r="A347" s="111">
        <v>9</v>
      </c>
      <c r="B347" s="111" t="s">
        <v>64</v>
      </c>
      <c r="C347" s="145" t="s">
        <v>65</v>
      </c>
      <c r="D347" s="146">
        <v>22.5</v>
      </c>
      <c r="E347" s="147"/>
      <c r="F347" s="102">
        <f t="shared" si="22"/>
        <v>0</v>
      </c>
    </row>
    <row r="348" spans="1:6" ht="21" customHeight="1">
      <c r="A348" s="111">
        <v>10</v>
      </c>
      <c r="B348" s="111" t="s">
        <v>66</v>
      </c>
      <c r="C348" s="145" t="s">
        <v>8</v>
      </c>
      <c r="D348" s="146">
        <v>15</v>
      </c>
      <c r="E348" s="147"/>
      <c r="F348" s="102">
        <f t="shared" si="22"/>
        <v>0</v>
      </c>
    </row>
    <row r="349" spans="1:6" ht="21" customHeight="1">
      <c r="A349" s="111">
        <v>11</v>
      </c>
      <c r="B349" s="111" t="s">
        <v>67</v>
      </c>
      <c r="C349" s="145" t="s">
        <v>47</v>
      </c>
      <c r="D349" s="146">
        <v>2</v>
      </c>
      <c r="E349" s="147"/>
      <c r="F349" s="102">
        <f t="shared" si="22"/>
        <v>0</v>
      </c>
    </row>
    <row r="350" spans="1:6" ht="21" customHeight="1">
      <c r="A350" s="111">
        <v>12</v>
      </c>
      <c r="B350" s="111" t="s">
        <v>68</v>
      </c>
      <c r="C350" s="145" t="s">
        <v>8</v>
      </c>
      <c r="D350" s="146">
        <v>15</v>
      </c>
      <c r="E350" s="147"/>
      <c r="F350" s="102">
        <f t="shared" si="22"/>
        <v>0</v>
      </c>
    </row>
    <row r="351" spans="1:6" ht="21" customHeight="1">
      <c r="A351" s="111">
        <v>13</v>
      </c>
      <c r="B351" s="111" t="s">
        <v>69</v>
      </c>
      <c r="C351" s="145" t="s">
        <v>8</v>
      </c>
      <c r="D351" s="146">
        <v>15</v>
      </c>
      <c r="E351" s="147"/>
      <c r="F351" s="102">
        <f t="shared" si="22"/>
        <v>0</v>
      </c>
    </row>
    <row r="352" spans="1:6" ht="21" customHeight="1">
      <c r="A352" s="111">
        <v>14</v>
      </c>
      <c r="B352" s="111" t="s">
        <v>70</v>
      </c>
      <c r="C352" s="145" t="s">
        <v>8</v>
      </c>
      <c r="D352" s="146">
        <v>15</v>
      </c>
      <c r="E352" s="147"/>
      <c r="F352" s="102">
        <f t="shared" si="22"/>
        <v>0</v>
      </c>
    </row>
    <row r="353" spans="1:6" ht="21" customHeight="1">
      <c r="A353" s="123" t="s">
        <v>198</v>
      </c>
      <c r="B353" s="67" t="s">
        <v>121</v>
      </c>
      <c r="C353" s="153"/>
      <c r="D353" s="153"/>
      <c r="E353" s="153"/>
      <c r="F353" s="153"/>
    </row>
    <row r="354" spans="1:6" ht="21" customHeight="1">
      <c r="A354" s="123" t="s">
        <v>199</v>
      </c>
      <c r="B354" s="67" t="s">
        <v>122</v>
      </c>
      <c r="C354" s="153"/>
      <c r="D354" s="153"/>
      <c r="E354" s="153"/>
      <c r="F354" s="153"/>
    </row>
    <row r="355" spans="1:6" ht="21" customHeight="1">
      <c r="A355" s="111">
        <v>1</v>
      </c>
      <c r="B355" s="111" t="s">
        <v>56</v>
      </c>
      <c r="C355" s="145" t="s">
        <v>22</v>
      </c>
      <c r="D355" s="146">
        <v>1</v>
      </c>
      <c r="E355" s="147"/>
      <c r="F355" s="102">
        <f t="shared" ref="F355:F368" si="23">+ROUND(D355*E355,2)</f>
        <v>0</v>
      </c>
    </row>
    <row r="356" spans="1:6" ht="21" customHeight="1">
      <c r="A356" s="111">
        <v>2</v>
      </c>
      <c r="B356" s="111" t="s">
        <v>72</v>
      </c>
      <c r="C356" s="145" t="s">
        <v>29</v>
      </c>
      <c r="D356" s="146">
        <v>10.5</v>
      </c>
      <c r="E356" s="147"/>
      <c r="F356" s="102">
        <f t="shared" si="23"/>
        <v>0</v>
      </c>
    </row>
    <row r="357" spans="1:6" ht="21" customHeight="1">
      <c r="A357" s="111">
        <v>3</v>
      </c>
      <c r="B357" s="111" t="s">
        <v>58</v>
      </c>
      <c r="C357" s="145" t="s">
        <v>47</v>
      </c>
      <c r="D357" s="146">
        <v>0</v>
      </c>
      <c r="E357" s="147"/>
      <c r="F357" s="102">
        <f t="shared" si="23"/>
        <v>0</v>
      </c>
    </row>
    <row r="358" spans="1:6" ht="21" customHeight="1">
      <c r="A358" s="111">
        <v>4</v>
      </c>
      <c r="B358" s="111" t="s">
        <v>59</v>
      </c>
      <c r="C358" s="145" t="s">
        <v>47</v>
      </c>
      <c r="D358" s="146">
        <v>0</v>
      </c>
      <c r="E358" s="147"/>
      <c r="F358" s="102">
        <f t="shared" si="23"/>
        <v>0</v>
      </c>
    </row>
    <row r="359" spans="1:6" ht="21" customHeight="1">
      <c r="A359" s="111">
        <v>5</v>
      </c>
      <c r="B359" s="111" t="s">
        <v>60</v>
      </c>
      <c r="C359" s="145" t="s">
        <v>30</v>
      </c>
      <c r="D359" s="146">
        <v>25</v>
      </c>
      <c r="E359" s="147"/>
      <c r="F359" s="102">
        <f t="shared" si="23"/>
        <v>0</v>
      </c>
    </row>
    <row r="360" spans="1:6" ht="21" customHeight="1">
      <c r="A360" s="111">
        <v>6</v>
      </c>
      <c r="B360" s="111" t="s">
        <v>61</v>
      </c>
      <c r="C360" s="145" t="s">
        <v>30</v>
      </c>
      <c r="D360" s="146">
        <v>8.4</v>
      </c>
      <c r="E360" s="147"/>
      <c r="F360" s="102">
        <f t="shared" si="23"/>
        <v>0</v>
      </c>
    </row>
    <row r="361" spans="1:6" ht="21" customHeight="1">
      <c r="A361" s="111">
        <v>7</v>
      </c>
      <c r="B361" s="111" t="s">
        <v>62</v>
      </c>
      <c r="C361" s="145" t="s">
        <v>6</v>
      </c>
      <c r="D361" s="146">
        <v>20</v>
      </c>
      <c r="E361" s="147"/>
      <c r="F361" s="102">
        <f t="shared" si="23"/>
        <v>0</v>
      </c>
    </row>
    <row r="362" spans="1:6" ht="21" customHeight="1">
      <c r="A362" s="111">
        <v>8</v>
      </c>
      <c r="B362" s="111" t="s">
        <v>63</v>
      </c>
      <c r="C362" s="145" t="s">
        <v>6</v>
      </c>
      <c r="D362" s="146">
        <v>20</v>
      </c>
      <c r="E362" s="147"/>
      <c r="F362" s="102">
        <f t="shared" si="23"/>
        <v>0</v>
      </c>
    </row>
    <row r="363" spans="1:6" ht="21" customHeight="1">
      <c r="A363" s="111">
        <v>9</v>
      </c>
      <c r="B363" s="111" t="s">
        <v>64</v>
      </c>
      <c r="C363" s="145" t="s">
        <v>65</v>
      </c>
      <c r="D363" s="146">
        <v>15</v>
      </c>
      <c r="E363" s="147"/>
      <c r="F363" s="102">
        <f t="shared" si="23"/>
        <v>0</v>
      </c>
    </row>
    <row r="364" spans="1:6" ht="21" customHeight="1">
      <c r="A364" s="111">
        <v>10</v>
      </c>
      <c r="B364" s="111" t="s">
        <v>66</v>
      </c>
      <c r="C364" s="145" t="s">
        <v>8</v>
      </c>
      <c r="D364" s="146">
        <v>10.5</v>
      </c>
      <c r="E364" s="147"/>
      <c r="F364" s="102">
        <f t="shared" si="23"/>
        <v>0</v>
      </c>
    </row>
    <row r="365" spans="1:6" ht="21" customHeight="1">
      <c r="A365" s="111">
        <v>11</v>
      </c>
      <c r="B365" s="111" t="s">
        <v>67</v>
      </c>
      <c r="C365" s="145" t="s">
        <v>47</v>
      </c>
      <c r="D365" s="146">
        <v>1.6</v>
      </c>
      <c r="E365" s="147"/>
      <c r="F365" s="102">
        <f t="shared" si="23"/>
        <v>0</v>
      </c>
    </row>
    <row r="366" spans="1:6" ht="21" customHeight="1">
      <c r="A366" s="111">
        <v>12</v>
      </c>
      <c r="B366" s="111" t="s">
        <v>68</v>
      </c>
      <c r="C366" s="145" t="s">
        <v>8</v>
      </c>
      <c r="D366" s="146">
        <v>10.5</v>
      </c>
      <c r="E366" s="147"/>
      <c r="F366" s="102">
        <f t="shared" si="23"/>
        <v>0</v>
      </c>
    </row>
    <row r="367" spans="1:6" ht="21" customHeight="1">
      <c r="A367" s="111">
        <v>13</v>
      </c>
      <c r="B367" s="111" t="s">
        <v>69</v>
      </c>
      <c r="C367" s="145" t="s">
        <v>8</v>
      </c>
      <c r="D367" s="146">
        <v>10.5</v>
      </c>
      <c r="E367" s="147"/>
      <c r="F367" s="102">
        <f t="shared" si="23"/>
        <v>0</v>
      </c>
    </row>
    <row r="368" spans="1:6" ht="21" customHeight="1">
      <c r="A368" s="111">
        <v>14</v>
      </c>
      <c r="B368" s="111" t="s">
        <v>70</v>
      </c>
      <c r="C368" s="145" t="s">
        <v>8</v>
      </c>
      <c r="D368" s="146">
        <v>10.5</v>
      </c>
      <c r="E368" s="147"/>
      <c r="F368" s="102">
        <f t="shared" si="23"/>
        <v>0</v>
      </c>
    </row>
    <row r="369" spans="1:6" ht="21" customHeight="1">
      <c r="A369" s="123" t="s">
        <v>200</v>
      </c>
      <c r="B369" s="67" t="s">
        <v>178</v>
      </c>
      <c r="C369" s="153"/>
      <c r="D369" s="153"/>
      <c r="E369" s="153"/>
      <c r="F369" s="153"/>
    </row>
    <row r="370" spans="1:6" ht="21" customHeight="1">
      <c r="A370" s="111">
        <v>1</v>
      </c>
      <c r="B370" s="111" t="s">
        <v>56</v>
      </c>
      <c r="C370" s="145" t="s">
        <v>22</v>
      </c>
      <c r="D370" s="146">
        <v>1</v>
      </c>
      <c r="E370" s="147"/>
      <c r="F370" s="102">
        <f t="shared" ref="F370:F380" si="24">+ROUND(D370*E370,2)</f>
        <v>0</v>
      </c>
    </row>
    <row r="371" spans="1:6" ht="21" customHeight="1">
      <c r="A371" s="111">
        <v>2</v>
      </c>
      <c r="B371" s="111" t="s">
        <v>73</v>
      </c>
      <c r="C371" s="145" t="s">
        <v>29</v>
      </c>
      <c r="D371" s="146">
        <v>34.1</v>
      </c>
      <c r="E371" s="147"/>
      <c r="F371" s="102">
        <f t="shared" si="24"/>
        <v>0</v>
      </c>
    </row>
    <row r="372" spans="1:6" ht="21" customHeight="1">
      <c r="A372" s="111">
        <v>3</v>
      </c>
      <c r="B372" s="111" t="s">
        <v>58</v>
      </c>
      <c r="C372" s="145" t="s">
        <v>47</v>
      </c>
      <c r="D372" s="146">
        <v>0</v>
      </c>
      <c r="E372" s="147"/>
      <c r="F372" s="102">
        <f t="shared" si="24"/>
        <v>0</v>
      </c>
    </row>
    <row r="373" spans="1:6" ht="21" customHeight="1">
      <c r="A373" s="111">
        <v>4</v>
      </c>
      <c r="B373" s="111" t="s">
        <v>59</v>
      </c>
      <c r="C373" s="145" t="s">
        <v>47</v>
      </c>
      <c r="D373" s="146">
        <v>0</v>
      </c>
      <c r="E373" s="147"/>
      <c r="F373" s="102">
        <f t="shared" si="24"/>
        <v>0</v>
      </c>
    </row>
    <row r="374" spans="1:6" ht="21" customHeight="1">
      <c r="A374" s="111">
        <v>5</v>
      </c>
      <c r="B374" s="111" t="s">
        <v>60</v>
      </c>
      <c r="C374" s="145" t="s">
        <v>30</v>
      </c>
      <c r="D374" s="146">
        <v>20</v>
      </c>
      <c r="E374" s="147"/>
      <c r="F374" s="102">
        <f t="shared" si="24"/>
        <v>0</v>
      </c>
    </row>
    <row r="375" spans="1:6" ht="21" customHeight="1">
      <c r="A375" s="111">
        <v>6</v>
      </c>
      <c r="B375" s="111" t="s">
        <v>61</v>
      </c>
      <c r="C375" s="145" t="s">
        <v>30</v>
      </c>
      <c r="D375" s="146">
        <v>20.5</v>
      </c>
      <c r="E375" s="147"/>
      <c r="F375" s="102">
        <f t="shared" si="24"/>
        <v>0</v>
      </c>
    </row>
    <row r="376" spans="1:6" ht="21" customHeight="1">
      <c r="A376" s="111">
        <v>7</v>
      </c>
      <c r="B376" s="111" t="s">
        <v>62</v>
      </c>
      <c r="C376" s="145" t="s">
        <v>6</v>
      </c>
      <c r="D376" s="146">
        <v>68</v>
      </c>
      <c r="E376" s="147"/>
      <c r="F376" s="102">
        <f t="shared" si="24"/>
        <v>0</v>
      </c>
    </row>
    <row r="377" spans="1:6" ht="21" customHeight="1">
      <c r="A377" s="111">
        <v>8</v>
      </c>
      <c r="B377" s="111" t="s">
        <v>63</v>
      </c>
      <c r="C377" s="145" t="s">
        <v>6</v>
      </c>
      <c r="D377" s="146">
        <v>68</v>
      </c>
      <c r="E377" s="147"/>
      <c r="F377" s="102">
        <f t="shared" si="24"/>
        <v>0</v>
      </c>
    </row>
    <row r="378" spans="1:6" ht="21" customHeight="1">
      <c r="A378" s="111">
        <v>9</v>
      </c>
      <c r="B378" s="111" t="s">
        <v>64</v>
      </c>
      <c r="C378" s="145" t="s">
        <v>65</v>
      </c>
      <c r="D378" s="146">
        <v>50</v>
      </c>
      <c r="E378" s="147"/>
      <c r="F378" s="102">
        <f t="shared" si="24"/>
        <v>0</v>
      </c>
    </row>
    <row r="379" spans="1:6" ht="21" customHeight="1">
      <c r="A379" s="111">
        <v>10</v>
      </c>
      <c r="B379" s="111" t="s">
        <v>66</v>
      </c>
      <c r="C379" s="145" t="s">
        <v>8</v>
      </c>
      <c r="D379" s="146">
        <v>34</v>
      </c>
      <c r="E379" s="147"/>
      <c r="F379" s="102">
        <f t="shared" si="24"/>
        <v>0</v>
      </c>
    </row>
    <row r="380" spans="1:6" ht="21" customHeight="1">
      <c r="A380" s="111">
        <v>11</v>
      </c>
      <c r="B380" s="111" t="s">
        <v>67</v>
      </c>
      <c r="C380" s="145" t="s">
        <v>47</v>
      </c>
      <c r="D380" s="146">
        <v>5.2</v>
      </c>
      <c r="E380" s="147"/>
      <c r="F380" s="102">
        <f t="shared" si="24"/>
        <v>0</v>
      </c>
    </row>
    <row r="381" spans="1:6" ht="21" customHeight="1">
      <c r="A381" s="111">
        <v>12</v>
      </c>
      <c r="B381" s="111" t="s">
        <v>68</v>
      </c>
      <c r="C381" s="145" t="s">
        <v>8</v>
      </c>
      <c r="D381" s="146">
        <v>34.1</v>
      </c>
      <c r="E381" s="147"/>
      <c r="F381" s="102">
        <f>+ROUND(D381*E381,2)</f>
        <v>0</v>
      </c>
    </row>
    <row r="382" spans="1:6" ht="21" customHeight="1">
      <c r="A382" s="111">
        <v>13</v>
      </c>
      <c r="B382" s="111" t="s">
        <v>70</v>
      </c>
      <c r="C382" s="145" t="s">
        <v>8</v>
      </c>
      <c r="D382" s="146">
        <v>34.1</v>
      </c>
      <c r="E382" s="147"/>
      <c r="F382" s="102">
        <f>+ROUND(D382*E382,2)</f>
        <v>0</v>
      </c>
    </row>
    <row r="383" spans="1:6" ht="21" customHeight="1">
      <c r="A383" s="123" t="s">
        <v>226</v>
      </c>
      <c r="B383" s="67" t="s">
        <v>234</v>
      </c>
      <c r="C383" s="153" t="s">
        <v>230</v>
      </c>
      <c r="D383" s="153" t="s">
        <v>230</v>
      </c>
      <c r="E383" s="153"/>
      <c r="F383" s="153"/>
    </row>
    <row r="384" spans="1:6" ht="21" customHeight="1">
      <c r="A384" s="111">
        <v>1</v>
      </c>
      <c r="B384" s="111" t="s">
        <v>56</v>
      </c>
      <c r="C384" s="145" t="s">
        <v>22</v>
      </c>
      <c r="D384" s="146">
        <v>1</v>
      </c>
      <c r="E384" s="147"/>
      <c r="F384" s="102">
        <f>+ROUND(D384*E384,2)</f>
        <v>0</v>
      </c>
    </row>
    <row r="385" spans="1:6" ht="21" customHeight="1">
      <c r="A385" s="111">
        <v>2</v>
      </c>
      <c r="B385" s="111" t="s">
        <v>73</v>
      </c>
      <c r="C385" s="145" t="s">
        <v>29</v>
      </c>
      <c r="D385" s="146">
        <v>100</v>
      </c>
      <c r="E385" s="147"/>
      <c r="F385" s="102">
        <f t="shared" ref="F385:F416" si="25">+ROUND(D385*E385,2)</f>
        <v>0</v>
      </c>
    </row>
    <row r="386" spans="1:6" ht="25.35" customHeight="1">
      <c r="A386" s="111">
        <v>3</v>
      </c>
      <c r="B386" s="111" t="s">
        <v>58</v>
      </c>
      <c r="C386" s="145" t="s">
        <v>47</v>
      </c>
      <c r="D386" s="146">
        <v>30</v>
      </c>
      <c r="E386" s="147"/>
      <c r="F386" s="102">
        <f t="shared" si="25"/>
        <v>0</v>
      </c>
    </row>
    <row r="387" spans="1:6" ht="21" customHeight="1">
      <c r="A387" s="111">
        <v>4</v>
      </c>
      <c r="B387" s="111" t="s">
        <v>59</v>
      </c>
      <c r="C387" s="145" t="s">
        <v>47</v>
      </c>
      <c r="D387" s="146">
        <v>2</v>
      </c>
      <c r="E387" s="147"/>
      <c r="F387" s="102">
        <f t="shared" si="25"/>
        <v>0</v>
      </c>
    </row>
    <row r="388" spans="1:6" ht="21" customHeight="1">
      <c r="A388" s="111">
        <v>5</v>
      </c>
      <c r="B388" s="111" t="s">
        <v>60</v>
      </c>
      <c r="C388" s="145" t="s">
        <v>30</v>
      </c>
      <c r="D388" s="146">
        <v>50</v>
      </c>
      <c r="E388" s="147"/>
      <c r="F388" s="102">
        <f t="shared" si="25"/>
        <v>0</v>
      </c>
    </row>
    <row r="389" spans="1:6" ht="21" customHeight="1">
      <c r="A389" s="111">
        <v>6</v>
      </c>
      <c r="B389" s="111" t="s">
        <v>61</v>
      </c>
      <c r="C389" s="145" t="s">
        <v>30</v>
      </c>
      <c r="D389" s="146">
        <v>100</v>
      </c>
      <c r="E389" s="147"/>
      <c r="F389" s="102">
        <f t="shared" si="25"/>
        <v>0</v>
      </c>
    </row>
    <row r="390" spans="1:6" ht="21" customHeight="1">
      <c r="A390" s="111">
        <v>7</v>
      </c>
      <c r="B390" s="111" t="s">
        <v>62</v>
      </c>
      <c r="C390" s="145" t="s">
        <v>6</v>
      </c>
      <c r="D390" s="146">
        <v>400</v>
      </c>
      <c r="E390" s="147"/>
      <c r="F390" s="102">
        <f t="shared" si="25"/>
        <v>0</v>
      </c>
    </row>
    <row r="391" spans="1:6" ht="21" customHeight="1">
      <c r="A391" s="111">
        <v>8</v>
      </c>
      <c r="B391" s="111" t="s">
        <v>63</v>
      </c>
      <c r="C391" s="145" t="s">
        <v>6</v>
      </c>
      <c r="D391" s="146">
        <v>200</v>
      </c>
      <c r="E391" s="147"/>
      <c r="F391" s="102">
        <f t="shared" si="25"/>
        <v>0</v>
      </c>
    </row>
    <row r="392" spans="1:6" ht="21" customHeight="1">
      <c r="A392" s="111">
        <v>9</v>
      </c>
      <c r="B392" s="111" t="s">
        <v>64</v>
      </c>
      <c r="C392" s="145" t="s">
        <v>65</v>
      </c>
      <c r="D392" s="146">
        <v>180</v>
      </c>
      <c r="E392" s="147"/>
      <c r="F392" s="102">
        <f t="shared" si="25"/>
        <v>0</v>
      </c>
    </row>
    <row r="393" spans="1:6" ht="21" customHeight="1">
      <c r="A393" s="111">
        <v>10</v>
      </c>
      <c r="B393" s="111" t="s">
        <v>66</v>
      </c>
      <c r="C393" s="145" t="s">
        <v>8</v>
      </c>
      <c r="D393" s="146">
        <v>100</v>
      </c>
      <c r="E393" s="147"/>
      <c r="F393" s="102">
        <f t="shared" si="25"/>
        <v>0</v>
      </c>
    </row>
    <row r="394" spans="1:6" ht="21" customHeight="1">
      <c r="A394" s="111">
        <v>11</v>
      </c>
      <c r="B394" s="111" t="s">
        <v>67</v>
      </c>
      <c r="C394" s="145" t="s">
        <v>47</v>
      </c>
      <c r="D394" s="146">
        <v>30</v>
      </c>
      <c r="E394" s="147"/>
      <c r="F394" s="102">
        <f t="shared" si="25"/>
        <v>0</v>
      </c>
    </row>
    <row r="395" spans="1:6" ht="21" customHeight="1">
      <c r="A395" s="111">
        <v>12</v>
      </c>
      <c r="B395" s="111" t="s">
        <v>68</v>
      </c>
      <c r="C395" s="145" t="s">
        <v>8</v>
      </c>
      <c r="D395" s="146">
        <v>100</v>
      </c>
      <c r="E395" s="147"/>
      <c r="F395" s="102">
        <f t="shared" si="25"/>
        <v>0</v>
      </c>
    </row>
    <row r="396" spans="1:6" ht="21" customHeight="1">
      <c r="A396" s="111">
        <v>13</v>
      </c>
      <c r="B396" s="111" t="s">
        <v>70</v>
      </c>
      <c r="C396" s="145" t="s">
        <v>8</v>
      </c>
      <c r="D396" s="146">
        <v>100</v>
      </c>
      <c r="E396" s="147"/>
      <c r="F396" s="102">
        <f t="shared" si="25"/>
        <v>0</v>
      </c>
    </row>
    <row r="397" spans="1:6" ht="21" customHeight="1">
      <c r="A397" s="111">
        <v>14</v>
      </c>
      <c r="B397" s="111" t="s">
        <v>233</v>
      </c>
      <c r="C397" s="145" t="s">
        <v>8</v>
      </c>
      <c r="D397" s="146">
        <v>100</v>
      </c>
      <c r="E397" s="147"/>
      <c r="F397" s="102">
        <f t="shared" si="25"/>
        <v>0</v>
      </c>
    </row>
    <row r="398" spans="1:6" ht="21" customHeight="1">
      <c r="A398" s="123" t="s">
        <v>235</v>
      </c>
      <c r="B398" s="67" t="s">
        <v>236</v>
      </c>
      <c r="C398" s="153" t="s">
        <v>230</v>
      </c>
      <c r="D398" s="153" t="s">
        <v>230</v>
      </c>
      <c r="E398" s="153"/>
      <c r="F398" s="153"/>
    </row>
    <row r="399" spans="1:6" ht="21" customHeight="1">
      <c r="A399" s="111">
        <v>1</v>
      </c>
      <c r="B399" s="111" t="s">
        <v>56</v>
      </c>
      <c r="C399" s="145" t="s">
        <v>22</v>
      </c>
      <c r="D399" s="146">
        <v>1</v>
      </c>
      <c r="E399" s="147"/>
      <c r="F399" s="102">
        <f t="shared" si="25"/>
        <v>0</v>
      </c>
    </row>
    <row r="400" spans="1:6" ht="21" customHeight="1">
      <c r="A400" s="111">
        <v>2</v>
      </c>
      <c r="B400" s="111" t="s">
        <v>73</v>
      </c>
      <c r="C400" s="145" t="s">
        <v>29</v>
      </c>
      <c r="D400" s="146">
        <v>68</v>
      </c>
      <c r="E400" s="147"/>
      <c r="F400" s="102">
        <f t="shared" si="25"/>
        <v>0</v>
      </c>
    </row>
    <row r="401" spans="1:6" ht="21" customHeight="1">
      <c r="A401" s="111">
        <v>3</v>
      </c>
      <c r="B401" s="111" t="s">
        <v>58</v>
      </c>
      <c r="C401" s="145" t="s">
        <v>47</v>
      </c>
      <c r="D401" s="146">
        <v>17</v>
      </c>
      <c r="E401" s="147"/>
      <c r="F401" s="102">
        <f t="shared" si="25"/>
        <v>0</v>
      </c>
    </row>
    <row r="402" spans="1:6" ht="21" customHeight="1">
      <c r="A402" s="111">
        <v>4</v>
      </c>
      <c r="B402" s="111" t="s">
        <v>59</v>
      </c>
      <c r="C402" s="145" t="s">
        <v>47</v>
      </c>
      <c r="D402" s="146">
        <v>2</v>
      </c>
      <c r="E402" s="147"/>
      <c r="F402" s="102">
        <f t="shared" si="25"/>
        <v>0</v>
      </c>
    </row>
    <row r="403" spans="1:6" ht="21" customHeight="1">
      <c r="A403" s="111">
        <v>5</v>
      </c>
      <c r="B403" s="111" t="s">
        <v>60</v>
      </c>
      <c r="C403" s="145" t="s">
        <v>30</v>
      </c>
      <c r="D403" s="146">
        <v>34</v>
      </c>
      <c r="E403" s="147"/>
      <c r="F403" s="102">
        <f t="shared" si="25"/>
        <v>0</v>
      </c>
    </row>
    <row r="404" spans="1:6" ht="21" customHeight="1">
      <c r="A404" s="111">
        <v>6</v>
      </c>
      <c r="B404" s="111" t="s">
        <v>61</v>
      </c>
      <c r="C404" s="145" t="s">
        <v>30</v>
      </c>
      <c r="D404" s="146">
        <v>68</v>
      </c>
      <c r="E404" s="147"/>
      <c r="F404" s="102">
        <f t="shared" si="25"/>
        <v>0</v>
      </c>
    </row>
    <row r="405" spans="1:6" ht="21" customHeight="1">
      <c r="A405" s="111">
        <v>7</v>
      </c>
      <c r="B405" s="111" t="s">
        <v>62</v>
      </c>
      <c r="C405" s="145" t="s">
        <v>6</v>
      </c>
      <c r="D405" s="146">
        <v>272</v>
      </c>
      <c r="E405" s="147"/>
      <c r="F405" s="102">
        <f t="shared" si="25"/>
        <v>0</v>
      </c>
    </row>
    <row r="406" spans="1:6" ht="21" customHeight="1">
      <c r="A406" s="111">
        <v>8</v>
      </c>
      <c r="B406" s="111" t="s">
        <v>63</v>
      </c>
      <c r="C406" s="145" t="s">
        <v>6</v>
      </c>
      <c r="D406" s="146">
        <v>136</v>
      </c>
      <c r="E406" s="147"/>
      <c r="F406" s="102">
        <f t="shared" si="25"/>
        <v>0</v>
      </c>
    </row>
    <row r="407" spans="1:6" ht="21" customHeight="1">
      <c r="A407" s="111">
        <v>9</v>
      </c>
      <c r="B407" s="111" t="s">
        <v>64</v>
      </c>
      <c r="C407" s="145" t="s">
        <v>65</v>
      </c>
      <c r="D407" s="146">
        <v>100</v>
      </c>
      <c r="E407" s="147"/>
      <c r="F407" s="102">
        <f t="shared" si="25"/>
        <v>0</v>
      </c>
    </row>
    <row r="408" spans="1:6" ht="21" customHeight="1">
      <c r="A408" s="111">
        <v>10</v>
      </c>
      <c r="B408" s="111" t="s">
        <v>66</v>
      </c>
      <c r="C408" s="145" t="s">
        <v>8</v>
      </c>
      <c r="D408" s="146">
        <v>68</v>
      </c>
      <c r="E408" s="147"/>
      <c r="F408" s="102">
        <f t="shared" si="25"/>
        <v>0</v>
      </c>
    </row>
    <row r="409" spans="1:6" ht="21" customHeight="1">
      <c r="A409" s="111">
        <v>11</v>
      </c>
      <c r="B409" s="111" t="s">
        <v>67</v>
      </c>
      <c r="C409" s="145" t="s">
        <v>47</v>
      </c>
      <c r="D409" s="146">
        <v>17</v>
      </c>
      <c r="E409" s="147"/>
      <c r="F409" s="102">
        <f t="shared" si="25"/>
        <v>0</v>
      </c>
    </row>
    <row r="410" spans="1:6" ht="21" customHeight="1">
      <c r="A410" s="111">
        <v>12</v>
      </c>
      <c r="B410" s="111" t="s">
        <v>68</v>
      </c>
      <c r="C410" s="145" t="s">
        <v>8</v>
      </c>
      <c r="D410" s="146">
        <v>68</v>
      </c>
      <c r="E410" s="147"/>
      <c r="F410" s="102">
        <f t="shared" si="25"/>
        <v>0</v>
      </c>
    </row>
    <row r="411" spans="1:6" ht="21" customHeight="1">
      <c r="A411" s="111">
        <v>13</v>
      </c>
      <c r="B411" s="111" t="s">
        <v>70</v>
      </c>
      <c r="C411" s="145" t="s">
        <v>8</v>
      </c>
      <c r="D411" s="146">
        <v>68</v>
      </c>
      <c r="E411" s="147"/>
      <c r="F411" s="102">
        <f t="shared" si="25"/>
        <v>0</v>
      </c>
    </row>
    <row r="412" spans="1:6" ht="21" customHeight="1">
      <c r="A412" s="111">
        <v>14</v>
      </c>
      <c r="B412" s="111" t="s">
        <v>233</v>
      </c>
      <c r="C412" s="145" t="s">
        <v>8</v>
      </c>
      <c r="D412" s="146">
        <v>68</v>
      </c>
      <c r="E412" s="147"/>
      <c r="F412" s="102">
        <f t="shared" si="25"/>
        <v>0</v>
      </c>
    </row>
    <row r="413" spans="1:6" ht="21" customHeight="1">
      <c r="A413" s="123" t="s">
        <v>237</v>
      </c>
      <c r="B413" s="67" t="s">
        <v>238</v>
      </c>
      <c r="C413" s="153" t="s">
        <v>230</v>
      </c>
      <c r="D413" s="153" t="s">
        <v>230</v>
      </c>
      <c r="E413" s="153"/>
      <c r="F413" s="153"/>
    </row>
    <row r="414" spans="1:6" ht="21" customHeight="1">
      <c r="A414" s="111">
        <v>1</v>
      </c>
      <c r="B414" s="111" t="s">
        <v>239</v>
      </c>
      <c r="C414" s="145" t="s">
        <v>30</v>
      </c>
      <c r="D414" s="146">
        <v>32</v>
      </c>
      <c r="E414" s="147"/>
      <c r="F414" s="102">
        <f t="shared" si="25"/>
        <v>0</v>
      </c>
    </row>
    <row r="415" spans="1:6" ht="21" customHeight="1">
      <c r="A415" s="111">
        <v>2</v>
      </c>
      <c r="B415" s="111" t="s">
        <v>229</v>
      </c>
      <c r="C415" s="145" t="s">
        <v>30</v>
      </c>
      <c r="D415" s="146">
        <v>32</v>
      </c>
      <c r="E415" s="147"/>
      <c r="F415" s="102">
        <f t="shared" si="25"/>
        <v>0</v>
      </c>
    </row>
    <row r="416" spans="1:6" ht="21" customHeight="1">
      <c r="A416" s="111">
        <v>3</v>
      </c>
      <c r="B416" s="111" t="s">
        <v>70</v>
      </c>
      <c r="C416" s="145" t="s">
        <v>8</v>
      </c>
      <c r="D416" s="146">
        <v>8</v>
      </c>
      <c r="E416" s="147"/>
      <c r="F416" s="102">
        <f t="shared" si="25"/>
        <v>0</v>
      </c>
    </row>
    <row r="417" spans="1:6" ht="21" customHeight="1">
      <c r="A417" s="123" t="s">
        <v>276</v>
      </c>
      <c r="B417" s="67" t="s">
        <v>141</v>
      </c>
      <c r="C417" s="153"/>
      <c r="D417" s="153"/>
      <c r="E417" s="153"/>
      <c r="F417" s="153"/>
    </row>
    <row r="418" spans="1:6" ht="21" customHeight="1">
      <c r="A418" s="111">
        <v>1</v>
      </c>
      <c r="B418" s="111" t="s">
        <v>286</v>
      </c>
      <c r="C418" s="145" t="s">
        <v>8</v>
      </c>
      <c r="D418" s="146">
        <v>1417</v>
      </c>
      <c r="E418" s="147"/>
      <c r="F418" s="102">
        <f>+ROUND(D418*E418,2)</f>
        <v>0</v>
      </c>
    </row>
    <row r="419" spans="1:6">
      <c r="A419" s="124"/>
      <c r="B419" s="60"/>
      <c r="C419" s="154"/>
      <c r="D419" s="154"/>
      <c r="E419" s="148"/>
      <c r="F419" s="149"/>
    </row>
    <row r="420" spans="1:6">
      <c r="A420" s="121"/>
      <c r="B420" s="105" t="s">
        <v>19</v>
      </c>
      <c r="C420" s="142"/>
      <c r="D420" s="127"/>
      <c r="E420" s="143"/>
      <c r="F420" s="155">
        <f>SUM(F65:F419)</f>
        <v>0</v>
      </c>
    </row>
    <row r="421" spans="1:6">
      <c r="A421" s="115"/>
      <c r="B421" s="13"/>
      <c r="C421" s="132"/>
      <c r="D421" s="133"/>
      <c r="E421" s="134"/>
      <c r="F421" s="135"/>
    </row>
    <row r="422" spans="1:6">
      <c r="A422" s="125"/>
      <c r="B422" s="108" t="s">
        <v>20</v>
      </c>
      <c r="C422" s="156"/>
      <c r="D422" s="130"/>
      <c r="E422" s="157"/>
      <c r="F422" s="158"/>
    </row>
    <row r="423" spans="1:6">
      <c r="A423" s="125"/>
      <c r="B423" s="109" t="s">
        <v>21</v>
      </c>
      <c r="C423" s="156"/>
      <c r="D423" s="130"/>
      <c r="E423" s="157"/>
      <c r="F423" s="158"/>
    </row>
    <row r="424" spans="1:6" ht="13.35" customHeight="1">
      <c r="A424" s="213" t="s">
        <v>293</v>
      </c>
      <c r="B424" s="214"/>
      <c r="C424" s="214"/>
      <c r="D424" s="214"/>
      <c r="E424" s="214"/>
      <c r="F424" s="159"/>
    </row>
    <row r="425" spans="1:6" ht="13.5" thickBot="1">
      <c r="A425" s="215"/>
      <c r="B425" s="216"/>
      <c r="C425" s="216"/>
      <c r="D425" s="216"/>
      <c r="E425" s="216"/>
      <c r="F425" s="160">
        <f>F16+F39+F52+F62+F420</f>
        <v>0</v>
      </c>
    </row>
    <row r="427" spans="1:6">
      <c r="A427" s="112"/>
      <c r="E427" s="163"/>
      <c r="F427" s="163"/>
    </row>
    <row r="428" spans="1:6">
      <c r="A428" s="112"/>
      <c r="E428" s="163"/>
      <c r="F428" s="163"/>
    </row>
    <row r="429" spans="1:6">
      <c r="A429" s="112"/>
      <c r="E429" s="163"/>
      <c r="F429" s="163"/>
    </row>
    <row r="430" spans="1:6">
      <c r="A430" s="112"/>
      <c r="E430" s="163"/>
      <c r="F430" s="163"/>
    </row>
    <row r="431" spans="1:6">
      <c r="A431" s="112"/>
      <c r="E431" s="163"/>
      <c r="F431" s="163"/>
    </row>
    <row r="432" spans="1:6">
      <c r="A432" s="112"/>
      <c r="E432" s="163"/>
      <c r="F432" s="163"/>
    </row>
    <row r="433" spans="1:6">
      <c r="A433" s="112"/>
      <c r="E433" s="163"/>
      <c r="F433" s="163"/>
    </row>
    <row r="434" spans="1:6">
      <c r="A434" s="112"/>
      <c r="E434" s="163"/>
      <c r="F434" s="163"/>
    </row>
    <row r="435" spans="1:6">
      <c r="A435" s="112"/>
      <c r="E435" s="163"/>
      <c r="F435" s="163"/>
    </row>
    <row r="436" spans="1:6">
      <c r="A436" s="112"/>
      <c r="E436" s="163"/>
      <c r="F436" s="163"/>
    </row>
    <row r="437" spans="1:6">
      <c r="A437" s="112"/>
      <c r="E437" s="163"/>
      <c r="F437" s="163"/>
    </row>
    <row r="438" spans="1:6">
      <c r="A438" s="112"/>
      <c r="E438" s="163"/>
      <c r="F438" s="163"/>
    </row>
    <row r="439" spans="1:6">
      <c r="A439" s="112"/>
      <c r="E439" s="163"/>
      <c r="F439" s="163"/>
    </row>
    <row r="440" spans="1:6">
      <c r="A440" s="112"/>
      <c r="E440" s="163"/>
      <c r="F440" s="163"/>
    </row>
    <row r="441" spans="1:6">
      <c r="A441" s="112"/>
      <c r="E441" s="163"/>
      <c r="F441" s="163"/>
    </row>
    <row r="442" spans="1:6">
      <c r="A442" s="112"/>
      <c r="E442" s="163"/>
      <c r="F442" s="163"/>
    </row>
    <row r="443" spans="1:6">
      <c r="A443" s="112"/>
      <c r="E443" s="163"/>
      <c r="F443" s="163"/>
    </row>
    <row r="444" spans="1:6">
      <c r="A444" s="112"/>
      <c r="E444" s="163"/>
      <c r="F444" s="163"/>
    </row>
    <row r="445" spans="1:6">
      <c r="A445" s="112"/>
      <c r="E445" s="163"/>
      <c r="F445" s="163"/>
    </row>
    <row r="446" spans="1:6">
      <c r="A446" s="112"/>
      <c r="E446" s="163"/>
      <c r="F446" s="163"/>
    </row>
    <row r="447" spans="1:6">
      <c r="A447" s="112"/>
      <c r="E447" s="163"/>
      <c r="F447" s="163"/>
    </row>
    <row r="448" spans="1:6">
      <c r="A448" s="112"/>
      <c r="E448" s="163"/>
      <c r="F448" s="163"/>
    </row>
    <row r="449" spans="1:6">
      <c r="A449" s="112"/>
      <c r="E449" s="163"/>
      <c r="F449" s="163"/>
    </row>
    <row r="450" spans="1:6">
      <c r="A450" s="112"/>
      <c r="E450" s="163"/>
      <c r="F450" s="163"/>
    </row>
    <row r="451" spans="1:6">
      <c r="A451" s="112"/>
      <c r="E451" s="163"/>
      <c r="F451" s="163"/>
    </row>
    <row r="452" spans="1:6">
      <c r="A452" s="112"/>
      <c r="E452" s="163"/>
      <c r="F452" s="163"/>
    </row>
    <row r="453" spans="1:6">
      <c r="A453" s="112"/>
      <c r="E453" s="163"/>
      <c r="F453" s="163"/>
    </row>
    <row r="454" spans="1:6">
      <c r="A454" s="112"/>
      <c r="E454" s="163"/>
      <c r="F454" s="163"/>
    </row>
    <row r="455" spans="1:6">
      <c r="A455" s="112"/>
      <c r="E455" s="163"/>
      <c r="F455" s="163"/>
    </row>
    <row r="456" spans="1:6">
      <c r="A456" s="112"/>
      <c r="E456" s="163"/>
      <c r="F456" s="163"/>
    </row>
    <row r="457" spans="1:6">
      <c r="A457" s="112"/>
      <c r="E457" s="163"/>
      <c r="F457" s="163"/>
    </row>
    <row r="458" spans="1:6">
      <c r="A458" s="112"/>
      <c r="E458" s="163"/>
      <c r="F458" s="163"/>
    </row>
    <row r="459" spans="1:6">
      <c r="A459" s="112"/>
      <c r="E459" s="163"/>
      <c r="F459" s="163"/>
    </row>
    <row r="460" spans="1:6">
      <c r="A460" s="112"/>
      <c r="E460" s="163"/>
      <c r="F460" s="163"/>
    </row>
    <row r="461" spans="1:6">
      <c r="A461" s="112"/>
      <c r="E461" s="163"/>
      <c r="F461" s="163"/>
    </row>
    <row r="462" spans="1:6">
      <c r="A462" s="112"/>
      <c r="E462" s="163"/>
      <c r="F462" s="163"/>
    </row>
    <row r="463" spans="1:6">
      <c r="A463" s="112"/>
      <c r="E463" s="163"/>
      <c r="F463" s="163"/>
    </row>
    <row r="464" spans="1:6">
      <c r="A464" s="112"/>
      <c r="E464" s="163"/>
      <c r="F464" s="163"/>
    </row>
    <row r="465" spans="1:6">
      <c r="A465" s="112"/>
      <c r="E465" s="163"/>
      <c r="F465" s="163"/>
    </row>
    <row r="466" spans="1:6">
      <c r="A466" s="112"/>
      <c r="E466" s="163"/>
      <c r="F466" s="163"/>
    </row>
    <row r="467" spans="1:6">
      <c r="A467" s="112"/>
      <c r="E467" s="163"/>
      <c r="F467" s="163"/>
    </row>
    <row r="468" spans="1:6">
      <c r="A468" s="112"/>
      <c r="E468" s="163"/>
      <c r="F468" s="163"/>
    </row>
    <row r="469" spans="1:6">
      <c r="A469" s="112"/>
      <c r="E469" s="163"/>
      <c r="F469" s="163"/>
    </row>
    <row r="470" spans="1:6">
      <c r="A470" s="112"/>
      <c r="E470" s="163"/>
      <c r="F470" s="163"/>
    </row>
    <row r="471" spans="1:6">
      <c r="A471" s="112"/>
      <c r="E471" s="163"/>
      <c r="F471" s="163"/>
    </row>
    <row r="472" spans="1:6">
      <c r="A472" s="112"/>
      <c r="E472" s="163"/>
      <c r="F472" s="163"/>
    </row>
    <row r="473" spans="1:6">
      <c r="A473" s="112"/>
      <c r="E473" s="163"/>
      <c r="F473" s="163"/>
    </row>
    <row r="474" spans="1:6">
      <c r="A474" s="112"/>
      <c r="E474" s="163"/>
      <c r="F474" s="163"/>
    </row>
    <row r="475" spans="1:6">
      <c r="A475" s="112"/>
      <c r="E475" s="163"/>
      <c r="F475" s="163"/>
    </row>
    <row r="476" spans="1:6">
      <c r="A476" s="112"/>
      <c r="E476" s="163"/>
      <c r="F476" s="163"/>
    </row>
    <row r="477" spans="1:6">
      <c r="A477" s="112"/>
      <c r="E477" s="163"/>
      <c r="F477" s="163"/>
    </row>
    <row r="478" spans="1:6">
      <c r="A478" s="112"/>
      <c r="E478" s="163"/>
      <c r="F478" s="163"/>
    </row>
    <row r="479" spans="1:6">
      <c r="A479" s="112"/>
      <c r="E479" s="163"/>
      <c r="F479" s="163"/>
    </row>
    <row r="480" spans="1:6">
      <c r="A480" s="112"/>
      <c r="E480" s="163"/>
      <c r="F480" s="163"/>
    </row>
    <row r="481" spans="1:6">
      <c r="A481" s="112"/>
      <c r="E481" s="163"/>
      <c r="F481" s="163"/>
    </row>
    <row r="482" spans="1:6">
      <c r="A482" s="112"/>
      <c r="E482" s="163"/>
      <c r="F482" s="163"/>
    </row>
    <row r="483" spans="1:6">
      <c r="A483" s="112"/>
      <c r="E483" s="163"/>
      <c r="F483" s="163"/>
    </row>
    <row r="484" spans="1:6">
      <c r="A484" s="112"/>
      <c r="E484" s="163"/>
      <c r="F484" s="163"/>
    </row>
    <row r="485" spans="1:6">
      <c r="A485" s="112"/>
      <c r="E485" s="163"/>
      <c r="F485" s="163"/>
    </row>
    <row r="486" spans="1:6">
      <c r="A486" s="112"/>
      <c r="E486" s="163"/>
      <c r="F486" s="163"/>
    </row>
    <row r="487" spans="1:6">
      <c r="A487" s="112"/>
      <c r="E487" s="163"/>
      <c r="F487" s="163"/>
    </row>
    <row r="488" spans="1:6">
      <c r="A488" s="112"/>
      <c r="E488" s="163"/>
      <c r="F488" s="163"/>
    </row>
    <row r="489" spans="1:6">
      <c r="A489" s="112"/>
      <c r="E489" s="163"/>
      <c r="F489" s="163"/>
    </row>
    <row r="490" spans="1:6">
      <c r="A490" s="112"/>
      <c r="E490" s="163"/>
      <c r="F490" s="163"/>
    </row>
    <row r="491" spans="1:6">
      <c r="A491" s="112"/>
      <c r="E491" s="163"/>
      <c r="F491" s="163"/>
    </row>
    <row r="492" spans="1:6">
      <c r="A492" s="112"/>
      <c r="E492" s="163"/>
      <c r="F492" s="163"/>
    </row>
    <row r="493" spans="1:6">
      <c r="A493" s="112"/>
      <c r="E493" s="163"/>
      <c r="F493" s="163"/>
    </row>
    <row r="494" spans="1:6">
      <c r="A494" s="112"/>
      <c r="E494" s="163"/>
      <c r="F494" s="163"/>
    </row>
    <row r="495" spans="1:6">
      <c r="A495" s="112"/>
      <c r="E495" s="163"/>
      <c r="F495" s="163"/>
    </row>
    <row r="496" spans="1:6">
      <c r="A496" s="112"/>
      <c r="E496" s="163"/>
      <c r="F496" s="163"/>
    </row>
    <row r="497" spans="1:6">
      <c r="A497" s="112"/>
      <c r="E497" s="163"/>
      <c r="F497" s="163"/>
    </row>
    <row r="498" spans="1:6">
      <c r="A498" s="112"/>
      <c r="E498" s="163"/>
      <c r="F498" s="163"/>
    </row>
    <row r="499" spans="1:6">
      <c r="A499" s="112"/>
      <c r="E499" s="163"/>
      <c r="F499" s="163"/>
    </row>
    <row r="500" spans="1:6">
      <c r="A500" s="112"/>
      <c r="E500" s="163"/>
      <c r="F500" s="163"/>
    </row>
    <row r="501" spans="1:6">
      <c r="A501" s="112"/>
      <c r="E501" s="163"/>
      <c r="F501" s="163"/>
    </row>
    <row r="502" spans="1:6">
      <c r="A502" s="112"/>
      <c r="E502" s="163"/>
      <c r="F502" s="163"/>
    </row>
    <row r="503" spans="1:6">
      <c r="A503" s="112"/>
      <c r="E503" s="163"/>
      <c r="F503" s="163"/>
    </row>
    <row r="504" spans="1:6">
      <c r="A504" s="112"/>
      <c r="E504" s="163"/>
      <c r="F504" s="163"/>
    </row>
    <row r="505" spans="1:6">
      <c r="A505" s="112"/>
      <c r="E505" s="163"/>
      <c r="F505" s="163"/>
    </row>
    <row r="506" spans="1:6">
      <c r="A506" s="112"/>
      <c r="E506" s="163"/>
      <c r="F506" s="163"/>
    </row>
    <row r="507" spans="1:6">
      <c r="A507" s="112"/>
      <c r="E507" s="163"/>
      <c r="F507" s="163"/>
    </row>
    <row r="508" spans="1:6">
      <c r="A508" s="112"/>
      <c r="E508" s="163"/>
      <c r="F508" s="163"/>
    </row>
    <row r="509" spans="1:6">
      <c r="A509" s="112"/>
      <c r="E509" s="163"/>
      <c r="F509" s="163"/>
    </row>
    <row r="510" spans="1:6">
      <c r="A510" s="112"/>
      <c r="E510" s="163"/>
      <c r="F510" s="163"/>
    </row>
    <row r="511" spans="1:6">
      <c r="A511" s="112"/>
      <c r="E511" s="163"/>
      <c r="F511" s="163"/>
    </row>
    <row r="512" spans="1:6">
      <c r="A512" s="112"/>
      <c r="E512" s="163"/>
      <c r="F512" s="163"/>
    </row>
    <row r="513" spans="1:6">
      <c r="A513" s="112"/>
      <c r="E513" s="163"/>
      <c r="F513" s="163"/>
    </row>
    <row r="514" spans="1:6">
      <c r="A514" s="112"/>
      <c r="E514" s="163"/>
      <c r="F514" s="163"/>
    </row>
    <row r="515" spans="1:6">
      <c r="A515" s="112"/>
      <c r="E515" s="163"/>
      <c r="F515" s="163"/>
    </row>
    <row r="516" spans="1:6">
      <c r="A516" s="112"/>
      <c r="E516" s="163"/>
      <c r="F516" s="163"/>
    </row>
    <row r="517" spans="1:6">
      <c r="A517" s="112"/>
      <c r="E517" s="163"/>
      <c r="F517" s="163"/>
    </row>
    <row r="518" spans="1:6">
      <c r="A518" s="112"/>
      <c r="E518" s="163"/>
      <c r="F518" s="163"/>
    </row>
    <row r="519" spans="1:6">
      <c r="A519" s="112"/>
      <c r="E519" s="163"/>
      <c r="F519" s="163"/>
    </row>
    <row r="520" spans="1:6">
      <c r="A520" s="112"/>
      <c r="E520" s="163"/>
      <c r="F520" s="163"/>
    </row>
    <row r="521" spans="1:6">
      <c r="A521" s="112"/>
      <c r="E521" s="163"/>
      <c r="F521" s="163"/>
    </row>
    <row r="522" spans="1:6">
      <c r="A522" s="112"/>
      <c r="E522" s="163"/>
      <c r="F522" s="163"/>
    </row>
    <row r="523" spans="1:6">
      <c r="A523" s="112"/>
      <c r="E523" s="163"/>
      <c r="F523" s="163"/>
    </row>
    <row r="524" spans="1:6">
      <c r="A524" s="112"/>
      <c r="E524" s="163"/>
      <c r="F524" s="163"/>
    </row>
    <row r="525" spans="1:6">
      <c r="A525" s="112"/>
      <c r="E525" s="163"/>
      <c r="F525" s="163"/>
    </row>
    <row r="526" spans="1:6">
      <c r="A526" s="112"/>
      <c r="E526" s="163"/>
      <c r="F526" s="163"/>
    </row>
    <row r="527" spans="1:6">
      <c r="A527" s="112"/>
      <c r="E527" s="163"/>
      <c r="F527" s="163"/>
    </row>
    <row r="528" spans="1:6">
      <c r="A528" s="112"/>
      <c r="E528" s="163"/>
      <c r="F528" s="163"/>
    </row>
    <row r="529" spans="1:6">
      <c r="A529" s="112"/>
      <c r="E529" s="163"/>
      <c r="F529" s="163"/>
    </row>
    <row r="530" spans="1:6">
      <c r="A530" s="112"/>
      <c r="E530" s="163"/>
      <c r="F530" s="163"/>
    </row>
    <row r="531" spans="1:6">
      <c r="A531" s="112"/>
      <c r="E531" s="163"/>
      <c r="F531" s="163"/>
    </row>
    <row r="532" spans="1:6">
      <c r="A532" s="112"/>
      <c r="E532" s="163"/>
      <c r="F532" s="163"/>
    </row>
    <row r="533" spans="1:6">
      <c r="A533" s="112"/>
      <c r="E533" s="163"/>
      <c r="F533" s="163"/>
    </row>
    <row r="534" spans="1:6">
      <c r="A534" s="112"/>
      <c r="E534" s="163"/>
      <c r="F534" s="163"/>
    </row>
    <row r="535" spans="1:6">
      <c r="A535" s="112"/>
      <c r="E535" s="163"/>
      <c r="F535" s="163"/>
    </row>
    <row r="536" spans="1:6">
      <c r="A536" s="112"/>
      <c r="E536" s="163"/>
      <c r="F536" s="163"/>
    </row>
    <row r="537" spans="1:6">
      <c r="A537" s="112"/>
      <c r="E537" s="163"/>
      <c r="F537" s="163"/>
    </row>
    <row r="538" spans="1:6">
      <c r="A538" s="112"/>
      <c r="E538" s="163"/>
      <c r="F538" s="163"/>
    </row>
    <row r="539" spans="1:6">
      <c r="A539" s="112"/>
      <c r="E539" s="163"/>
      <c r="F539" s="163"/>
    </row>
    <row r="540" spans="1:6">
      <c r="A540" s="112"/>
      <c r="E540" s="163"/>
      <c r="F540" s="163"/>
    </row>
    <row r="541" spans="1:6">
      <c r="A541" s="112"/>
      <c r="E541" s="163"/>
      <c r="F541" s="163"/>
    </row>
    <row r="542" spans="1:6">
      <c r="A542" s="112"/>
      <c r="E542" s="163"/>
      <c r="F542" s="163"/>
    </row>
    <row r="543" spans="1:6">
      <c r="A543" s="112"/>
      <c r="E543" s="163"/>
      <c r="F543" s="163"/>
    </row>
    <row r="544" spans="1:6">
      <c r="A544" s="112"/>
      <c r="E544" s="163"/>
      <c r="F544" s="163"/>
    </row>
    <row r="545" spans="1:6">
      <c r="A545" s="112"/>
      <c r="E545" s="163"/>
      <c r="F545" s="163"/>
    </row>
    <row r="546" spans="1:6">
      <c r="A546" s="112"/>
      <c r="E546" s="163"/>
      <c r="F546" s="163"/>
    </row>
    <row r="547" spans="1:6">
      <c r="A547" s="112"/>
      <c r="E547" s="163"/>
      <c r="F547" s="163"/>
    </row>
    <row r="548" spans="1:6">
      <c r="A548" s="112"/>
      <c r="E548" s="163"/>
      <c r="F548" s="163"/>
    </row>
    <row r="549" spans="1:6">
      <c r="A549" s="112"/>
      <c r="E549" s="163"/>
      <c r="F549" s="163"/>
    </row>
    <row r="550" spans="1:6">
      <c r="A550" s="112"/>
      <c r="E550" s="163"/>
      <c r="F550" s="163"/>
    </row>
    <row r="551" spans="1:6">
      <c r="A551" s="112"/>
      <c r="E551" s="163"/>
      <c r="F551" s="163"/>
    </row>
    <row r="552" spans="1:6">
      <c r="A552" s="112"/>
      <c r="E552" s="163"/>
      <c r="F552" s="163"/>
    </row>
    <row r="553" spans="1:6">
      <c r="A553" s="112"/>
      <c r="E553" s="163"/>
      <c r="F553" s="163"/>
    </row>
    <row r="554" spans="1:6">
      <c r="A554" s="112"/>
      <c r="E554" s="163"/>
      <c r="F554" s="163"/>
    </row>
    <row r="555" spans="1:6">
      <c r="A555" s="112"/>
      <c r="E555" s="163"/>
      <c r="F555" s="163"/>
    </row>
    <row r="556" spans="1:6">
      <c r="A556" s="112"/>
      <c r="E556" s="163"/>
      <c r="F556" s="163"/>
    </row>
    <row r="557" spans="1:6">
      <c r="A557" s="112"/>
      <c r="E557" s="163"/>
      <c r="F557" s="163"/>
    </row>
    <row r="558" spans="1:6">
      <c r="A558" s="112"/>
      <c r="E558" s="163"/>
      <c r="F558" s="163"/>
    </row>
    <row r="559" spans="1:6">
      <c r="A559" s="112"/>
      <c r="E559" s="163"/>
      <c r="F559" s="163"/>
    </row>
    <row r="560" spans="1:6">
      <c r="A560" s="112"/>
      <c r="E560" s="163"/>
      <c r="F560" s="163"/>
    </row>
    <row r="561" spans="1:6">
      <c r="A561" s="112"/>
      <c r="E561" s="163"/>
      <c r="F561" s="163"/>
    </row>
    <row r="562" spans="1:6">
      <c r="A562" s="112"/>
      <c r="E562" s="163"/>
      <c r="F562" s="163"/>
    </row>
    <row r="563" spans="1:6">
      <c r="A563" s="112"/>
      <c r="E563" s="163"/>
      <c r="F563" s="163"/>
    </row>
    <row r="564" spans="1:6">
      <c r="A564" s="112"/>
      <c r="E564" s="163"/>
      <c r="F564" s="163"/>
    </row>
    <row r="565" spans="1:6">
      <c r="A565" s="112"/>
      <c r="E565" s="163"/>
      <c r="F565" s="163"/>
    </row>
    <row r="566" spans="1:6">
      <c r="A566" s="112"/>
      <c r="E566" s="163"/>
      <c r="F566" s="163"/>
    </row>
    <row r="567" spans="1:6">
      <c r="A567" s="112"/>
      <c r="E567" s="163"/>
      <c r="F567" s="163"/>
    </row>
    <row r="568" spans="1:6">
      <c r="A568" s="112"/>
      <c r="E568" s="163"/>
      <c r="F568" s="163"/>
    </row>
    <row r="569" spans="1:6">
      <c r="A569" s="112"/>
      <c r="E569" s="163"/>
      <c r="F569" s="163"/>
    </row>
    <row r="570" spans="1:6">
      <c r="A570" s="112"/>
      <c r="E570" s="163"/>
      <c r="F570" s="163"/>
    </row>
    <row r="571" spans="1:6">
      <c r="A571" s="112"/>
      <c r="E571" s="163"/>
      <c r="F571" s="163"/>
    </row>
    <row r="572" spans="1:6">
      <c r="A572" s="112"/>
      <c r="E572" s="163"/>
      <c r="F572" s="163"/>
    </row>
    <row r="573" spans="1:6">
      <c r="A573" s="112"/>
      <c r="E573" s="163"/>
      <c r="F573" s="163"/>
    </row>
    <row r="574" spans="1:6">
      <c r="A574" s="112"/>
      <c r="E574" s="163"/>
      <c r="F574" s="163"/>
    </row>
    <row r="575" spans="1:6">
      <c r="A575" s="112"/>
      <c r="E575" s="163"/>
      <c r="F575" s="163"/>
    </row>
    <row r="576" spans="1:6">
      <c r="A576" s="112"/>
      <c r="E576" s="163"/>
      <c r="F576" s="163"/>
    </row>
    <row r="577" spans="1:6">
      <c r="A577" s="112"/>
      <c r="E577" s="163"/>
      <c r="F577" s="163"/>
    </row>
    <row r="578" spans="1:6">
      <c r="A578" s="112"/>
      <c r="E578" s="163"/>
      <c r="F578" s="163"/>
    </row>
    <row r="579" spans="1:6">
      <c r="A579" s="112"/>
      <c r="E579" s="163"/>
      <c r="F579" s="163"/>
    </row>
    <row r="580" spans="1:6">
      <c r="A580" s="112"/>
      <c r="E580" s="163"/>
      <c r="F580" s="163"/>
    </row>
    <row r="581" spans="1:6">
      <c r="A581" s="112"/>
      <c r="E581" s="163"/>
      <c r="F581" s="163"/>
    </row>
    <row r="582" spans="1:6">
      <c r="A582" s="112"/>
      <c r="E582" s="163"/>
      <c r="F582" s="163"/>
    </row>
    <row r="583" spans="1:6">
      <c r="A583" s="112"/>
      <c r="E583" s="163"/>
      <c r="F583" s="163"/>
    </row>
    <row r="584" spans="1:6">
      <c r="A584" s="112"/>
      <c r="E584" s="163"/>
      <c r="F584" s="163"/>
    </row>
    <row r="585" spans="1:6">
      <c r="A585" s="112"/>
      <c r="E585" s="163"/>
      <c r="F585" s="163"/>
    </row>
    <row r="586" spans="1:6">
      <c r="A586" s="112"/>
      <c r="E586" s="163"/>
      <c r="F586" s="163"/>
    </row>
    <row r="587" spans="1:6">
      <c r="A587" s="112"/>
      <c r="E587" s="163"/>
      <c r="F587" s="163"/>
    </row>
    <row r="588" spans="1:6">
      <c r="A588" s="112"/>
      <c r="E588" s="163"/>
      <c r="F588" s="163"/>
    </row>
    <row r="589" spans="1:6">
      <c r="A589" s="112"/>
      <c r="E589" s="163"/>
      <c r="F589" s="163"/>
    </row>
    <row r="590" spans="1:6">
      <c r="A590" s="112"/>
      <c r="E590" s="163"/>
      <c r="F590" s="163"/>
    </row>
    <row r="591" spans="1:6">
      <c r="A591" s="112"/>
      <c r="E591" s="163"/>
      <c r="F591" s="163"/>
    </row>
    <row r="592" spans="1:6">
      <c r="A592" s="112"/>
      <c r="E592" s="163"/>
      <c r="F592" s="163"/>
    </row>
    <row r="593" spans="1:6">
      <c r="A593" s="112"/>
      <c r="E593" s="163"/>
      <c r="F593" s="163"/>
    </row>
    <row r="594" spans="1:6">
      <c r="A594" s="112"/>
      <c r="E594" s="163"/>
      <c r="F594" s="163"/>
    </row>
    <row r="595" spans="1:6">
      <c r="A595" s="112"/>
      <c r="E595" s="163"/>
      <c r="F595" s="163"/>
    </row>
    <row r="596" spans="1:6">
      <c r="A596" s="112"/>
      <c r="E596" s="163"/>
      <c r="F596" s="163"/>
    </row>
    <row r="597" spans="1:6">
      <c r="A597" s="112"/>
      <c r="E597" s="163"/>
      <c r="F597" s="163"/>
    </row>
    <row r="598" spans="1:6">
      <c r="A598" s="112"/>
      <c r="E598" s="163"/>
      <c r="F598" s="163"/>
    </row>
    <row r="599" spans="1:6">
      <c r="A599" s="112"/>
      <c r="E599" s="163"/>
      <c r="F599" s="163"/>
    </row>
    <row r="600" spans="1:6">
      <c r="A600" s="112"/>
      <c r="E600" s="163"/>
      <c r="F600" s="163"/>
    </row>
    <row r="601" spans="1:6">
      <c r="A601" s="112"/>
      <c r="E601" s="163"/>
      <c r="F601" s="163"/>
    </row>
    <row r="602" spans="1:6">
      <c r="A602" s="112"/>
      <c r="E602" s="163"/>
      <c r="F602" s="163"/>
    </row>
    <row r="603" spans="1:6">
      <c r="A603" s="112"/>
      <c r="E603" s="163"/>
      <c r="F603" s="163"/>
    </row>
    <row r="604" spans="1:6">
      <c r="A604" s="112"/>
      <c r="E604" s="163"/>
      <c r="F604" s="163"/>
    </row>
    <row r="605" spans="1:6">
      <c r="A605" s="112"/>
      <c r="E605" s="163"/>
      <c r="F605" s="163"/>
    </row>
    <row r="606" spans="1:6">
      <c r="A606" s="112"/>
      <c r="E606" s="163"/>
      <c r="F606" s="163"/>
    </row>
    <row r="607" spans="1:6">
      <c r="A607" s="112"/>
      <c r="E607" s="163"/>
      <c r="F607" s="163"/>
    </row>
    <row r="608" spans="1:6">
      <c r="A608" s="112"/>
      <c r="E608" s="163"/>
      <c r="F608" s="163"/>
    </row>
    <row r="609" spans="1:6">
      <c r="A609" s="112"/>
      <c r="E609" s="163"/>
      <c r="F609" s="163"/>
    </row>
    <row r="610" spans="1:6">
      <c r="A610" s="112"/>
      <c r="E610" s="163"/>
      <c r="F610" s="163"/>
    </row>
    <row r="611" spans="1:6">
      <c r="A611" s="112"/>
      <c r="E611" s="163"/>
      <c r="F611" s="163"/>
    </row>
    <row r="612" spans="1:6">
      <c r="A612" s="112"/>
      <c r="E612" s="163"/>
      <c r="F612" s="163"/>
    </row>
    <row r="613" spans="1:6">
      <c r="A613" s="112"/>
      <c r="E613" s="163"/>
      <c r="F613" s="163"/>
    </row>
    <row r="614" spans="1:6">
      <c r="A614" s="112"/>
      <c r="E614" s="163"/>
      <c r="F614" s="163"/>
    </row>
    <row r="615" spans="1:6">
      <c r="A615" s="112"/>
      <c r="E615" s="163"/>
      <c r="F615" s="163"/>
    </row>
    <row r="616" spans="1:6">
      <c r="A616" s="112"/>
      <c r="E616" s="163"/>
      <c r="F616" s="163"/>
    </row>
    <row r="617" spans="1:6">
      <c r="A617" s="112"/>
      <c r="E617" s="163"/>
      <c r="F617" s="163"/>
    </row>
    <row r="618" spans="1:6">
      <c r="A618" s="112"/>
      <c r="E618" s="163"/>
      <c r="F618" s="163"/>
    </row>
    <row r="619" spans="1:6">
      <c r="A619" s="112"/>
      <c r="E619" s="163"/>
      <c r="F619" s="163"/>
    </row>
    <row r="620" spans="1:6">
      <c r="A620" s="112"/>
      <c r="E620" s="163"/>
      <c r="F620" s="163"/>
    </row>
    <row r="621" spans="1:6">
      <c r="A621" s="112"/>
      <c r="E621" s="163"/>
      <c r="F621" s="163"/>
    </row>
    <row r="622" spans="1:6">
      <c r="A622" s="112"/>
      <c r="E622" s="163"/>
      <c r="F622" s="163"/>
    </row>
    <row r="623" spans="1:6">
      <c r="A623" s="112"/>
      <c r="E623" s="163"/>
      <c r="F623" s="163"/>
    </row>
    <row r="624" spans="1:6">
      <c r="A624" s="112"/>
      <c r="E624" s="163"/>
      <c r="F624" s="163"/>
    </row>
    <row r="625" spans="1:6">
      <c r="A625" s="112"/>
      <c r="E625" s="163"/>
      <c r="F625" s="163"/>
    </row>
    <row r="626" spans="1:6">
      <c r="A626" s="112"/>
      <c r="E626" s="163"/>
      <c r="F626" s="163"/>
    </row>
    <row r="627" spans="1:6">
      <c r="A627" s="112"/>
      <c r="E627" s="163"/>
      <c r="F627" s="163"/>
    </row>
    <row r="628" spans="1:6">
      <c r="A628" s="112"/>
      <c r="E628" s="163"/>
      <c r="F628" s="163"/>
    </row>
    <row r="629" spans="1:6">
      <c r="A629" s="112"/>
      <c r="E629" s="163"/>
      <c r="F629" s="163"/>
    </row>
    <row r="630" spans="1:6">
      <c r="A630" s="112"/>
      <c r="E630" s="163"/>
      <c r="F630" s="163"/>
    </row>
    <row r="631" spans="1:6">
      <c r="A631" s="112"/>
      <c r="E631" s="163"/>
      <c r="F631" s="163"/>
    </row>
    <row r="632" spans="1:6">
      <c r="A632" s="112"/>
      <c r="E632" s="163"/>
      <c r="F632" s="163"/>
    </row>
    <row r="633" spans="1:6">
      <c r="A633" s="112"/>
      <c r="E633" s="163"/>
      <c r="F633" s="163"/>
    </row>
    <row r="634" spans="1:6">
      <c r="A634" s="112"/>
      <c r="E634" s="163"/>
      <c r="F634" s="163"/>
    </row>
    <row r="635" spans="1:6">
      <c r="A635" s="112"/>
      <c r="E635" s="163"/>
      <c r="F635" s="163"/>
    </row>
    <row r="636" spans="1:6">
      <c r="A636" s="112"/>
      <c r="E636" s="163"/>
      <c r="F636" s="163"/>
    </row>
    <row r="637" spans="1:6">
      <c r="A637" s="112"/>
      <c r="E637" s="163"/>
      <c r="F637" s="163"/>
    </row>
    <row r="638" spans="1:6">
      <c r="A638" s="112"/>
      <c r="E638" s="163"/>
      <c r="F638" s="163"/>
    </row>
    <row r="639" spans="1:6">
      <c r="A639" s="112"/>
      <c r="E639" s="163"/>
      <c r="F639" s="163"/>
    </row>
    <row r="640" spans="1:6">
      <c r="A640" s="112"/>
      <c r="E640" s="163"/>
      <c r="F640" s="163"/>
    </row>
    <row r="641" spans="1:6">
      <c r="A641" s="112"/>
      <c r="E641" s="163"/>
      <c r="F641" s="163"/>
    </row>
    <row r="642" spans="1:6">
      <c r="A642" s="112"/>
      <c r="E642" s="163"/>
      <c r="F642" s="163"/>
    </row>
    <row r="643" spans="1:6">
      <c r="A643" s="112"/>
      <c r="E643" s="163"/>
      <c r="F643" s="163"/>
    </row>
    <row r="644" spans="1:6">
      <c r="A644" s="112"/>
      <c r="E644" s="163"/>
      <c r="F644" s="163"/>
    </row>
    <row r="645" spans="1:6">
      <c r="A645" s="112"/>
      <c r="E645" s="163"/>
      <c r="F645" s="163"/>
    </row>
    <row r="646" spans="1:6">
      <c r="A646" s="112"/>
      <c r="E646" s="163"/>
      <c r="F646" s="163"/>
    </row>
    <row r="647" spans="1:6">
      <c r="A647" s="112"/>
      <c r="E647" s="163"/>
      <c r="F647" s="163"/>
    </row>
    <row r="648" spans="1:6">
      <c r="A648" s="112"/>
      <c r="E648" s="163"/>
      <c r="F648" s="163"/>
    </row>
    <row r="649" spans="1:6">
      <c r="A649" s="112"/>
      <c r="E649" s="163"/>
      <c r="F649" s="163"/>
    </row>
    <row r="650" spans="1:6">
      <c r="A650" s="112"/>
      <c r="E650" s="163"/>
      <c r="F650" s="163"/>
    </row>
    <row r="651" spans="1:6">
      <c r="A651" s="112"/>
      <c r="E651" s="163"/>
      <c r="F651" s="163"/>
    </row>
    <row r="652" spans="1:6">
      <c r="A652" s="112"/>
      <c r="E652" s="163"/>
      <c r="F652" s="163"/>
    </row>
    <row r="653" spans="1:6">
      <c r="A653" s="112"/>
      <c r="E653" s="163"/>
      <c r="F653" s="163"/>
    </row>
    <row r="654" spans="1:6">
      <c r="A654" s="112"/>
      <c r="E654" s="163"/>
      <c r="F654" s="163"/>
    </row>
    <row r="655" spans="1:6">
      <c r="A655" s="112"/>
      <c r="E655" s="163"/>
      <c r="F655" s="163"/>
    </row>
    <row r="656" spans="1:6">
      <c r="A656" s="112"/>
      <c r="E656" s="163"/>
      <c r="F656" s="163"/>
    </row>
    <row r="657" spans="1:6">
      <c r="A657" s="112"/>
      <c r="E657" s="163"/>
      <c r="F657" s="163"/>
    </row>
    <row r="658" spans="1:6">
      <c r="A658" s="112"/>
      <c r="E658" s="163"/>
      <c r="F658" s="163"/>
    </row>
    <row r="659" spans="1:6">
      <c r="A659" s="112"/>
      <c r="E659" s="163"/>
      <c r="F659" s="163"/>
    </row>
    <row r="660" spans="1:6">
      <c r="A660" s="112"/>
      <c r="E660" s="163"/>
      <c r="F660" s="163"/>
    </row>
    <row r="661" spans="1:6">
      <c r="A661" s="112"/>
      <c r="E661" s="163"/>
      <c r="F661" s="163"/>
    </row>
    <row r="662" spans="1:6">
      <c r="A662" s="112"/>
      <c r="E662" s="163"/>
      <c r="F662" s="163"/>
    </row>
    <row r="663" spans="1:6">
      <c r="A663" s="112"/>
      <c r="E663" s="163"/>
      <c r="F663" s="163"/>
    </row>
    <row r="664" spans="1:6">
      <c r="A664" s="112"/>
      <c r="E664" s="163"/>
      <c r="F664" s="163"/>
    </row>
    <row r="665" spans="1:6">
      <c r="A665" s="112"/>
      <c r="E665" s="163"/>
      <c r="F665" s="163"/>
    </row>
    <row r="666" spans="1:6">
      <c r="A666" s="112"/>
      <c r="E666" s="163"/>
      <c r="F666" s="163"/>
    </row>
    <row r="667" spans="1:6">
      <c r="A667" s="112"/>
      <c r="E667" s="163"/>
      <c r="F667" s="163"/>
    </row>
    <row r="668" spans="1:6">
      <c r="A668" s="112"/>
      <c r="E668" s="163"/>
      <c r="F668" s="163"/>
    </row>
    <row r="669" spans="1:6">
      <c r="A669" s="112"/>
      <c r="E669" s="163"/>
      <c r="F669" s="163"/>
    </row>
    <row r="670" spans="1:6">
      <c r="A670" s="112"/>
      <c r="E670" s="163"/>
      <c r="F670" s="163"/>
    </row>
    <row r="671" spans="1:6">
      <c r="A671" s="112"/>
      <c r="E671" s="163"/>
      <c r="F671" s="163"/>
    </row>
    <row r="672" spans="1:6">
      <c r="A672" s="112"/>
      <c r="E672" s="163"/>
      <c r="F672" s="163"/>
    </row>
    <row r="673" spans="1:6">
      <c r="A673" s="112"/>
      <c r="E673" s="163"/>
      <c r="F673" s="163"/>
    </row>
    <row r="674" spans="1:6">
      <c r="A674" s="112"/>
      <c r="E674" s="163"/>
      <c r="F674" s="163"/>
    </row>
    <row r="675" spans="1:6">
      <c r="A675" s="112"/>
      <c r="E675" s="163"/>
      <c r="F675" s="163"/>
    </row>
    <row r="676" spans="1:6">
      <c r="A676" s="112"/>
      <c r="E676" s="163"/>
      <c r="F676" s="163"/>
    </row>
    <row r="677" spans="1:6">
      <c r="A677" s="112"/>
      <c r="E677" s="163"/>
      <c r="F677" s="163"/>
    </row>
    <row r="678" spans="1:6">
      <c r="A678" s="112"/>
      <c r="E678" s="163"/>
      <c r="F678" s="163"/>
    </row>
    <row r="679" spans="1:6">
      <c r="A679" s="112"/>
      <c r="E679" s="163"/>
      <c r="F679" s="163"/>
    </row>
    <row r="680" spans="1:6">
      <c r="A680" s="112"/>
      <c r="E680" s="163"/>
      <c r="F680" s="163"/>
    </row>
    <row r="681" spans="1:6">
      <c r="A681" s="112"/>
      <c r="E681" s="163"/>
      <c r="F681" s="163"/>
    </row>
    <row r="682" spans="1:6">
      <c r="A682" s="112"/>
      <c r="E682" s="163"/>
      <c r="F682" s="163"/>
    </row>
    <row r="683" spans="1:6">
      <c r="A683" s="112"/>
      <c r="E683" s="163"/>
      <c r="F683" s="163"/>
    </row>
    <row r="684" spans="1:6">
      <c r="A684" s="112"/>
      <c r="E684" s="163"/>
      <c r="F684" s="163"/>
    </row>
    <row r="685" spans="1:6">
      <c r="A685" s="112"/>
      <c r="E685" s="163"/>
      <c r="F685" s="163"/>
    </row>
    <row r="686" spans="1:6">
      <c r="A686" s="112"/>
      <c r="E686" s="163"/>
      <c r="F686" s="163"/>
    </row>
    <row r="687" spans="1:6">
      <c r="A687" s="112"/>
      <c r="E687" s="163"/>
      <c r="F687" s="163"/>
    </row>
    <row r="688" spans="1:6">
      <c r="A688" s="112"/>
      <c r="E688" s="163"/>
      <c r="F688" s="163"/>
    </row>
    <row r="689" spans="1:6">
      <c r="A689" s="112"/>
      <c r="E689" s="163"/>
      <c r="F689" s="163"/>
    </row>
    <row r="690" spans="1:6">
      <c r="A690" s="112"/>
      <c r="E690" s="163"/>
      <c r="F690" s="163"/>
    </row>
    <row r="691" spans="1:6">
      <c r="A691" s="112"/>
      <c r="E691" s="163"/>
      <c r="F691" s="163"/>
    </row>
    <row r="692" spans="1:6">
      <c r="A692" s="112"/>
      <c r="E692" s="163"/>
      <c r="F692" s="163"/>
    </row>
    <row r="693" spans="1:6">
      <c r="A693" s="112"/>
      <c r="E693" s="163"/>
      <c r="F693" s="163"/>
    </row>
    <row r="694" spans="1:6">
      <c r="A694" s="112"/>
      <c r="E694" s="163"/>
      <c r="F694" s="163"/>
    </row>
    <row r="695" spans="1:6">
      <c r="A695" s="112"/>
      <c r="E695" s="163"/>
      <c r="F695" s="163"/>
    </row>
    <row r="696" spans="1:6">
      <c r="A696" s="112"/>
      <c r="E696" s="163"/>
      <c r="F696" s="163"/>
    </row>
    <row r="697" spans="1:6">
      <c r="A697" s="112"/>
      <c r="E697" s="163"/>
      <c r="F697" s="163"/>
    </row>
    <row r="698" spans="1:6">
      <c r="A698" s="112"/>
      <c r="E698" s="163"/>
      <c r="F698" s="163"/>
    </row>
    <row r="699" spans="1:6">
      <c r="A699" s="112"/>
      <c r="E699" s="163"/>
      <c r="F699" s="163"/>
    </row>
    <row r="700" spans="1:6">
      <c r="A700" s="112"/>
      <c r="E700" s="163"/>
      <c r="F700" s="163"/>
    </row>
    <row r="701" spans="1:6">
      <c r="A701" s="112"/>
      <c r="E701" s="163"/>
      <c r="F701" s="163"/>
    </row>
    <row r="702" spans="1:6">
      <c r="A702" s="112"/>
      <c r="E702" s="163"/>
      <c r="F702" s="163"/>
    </row>
    <row r="703" spans="1:6">
      <c r="A703" s="112"/>
      <c r="E703" s="163"/>
      <c r="F703" s="163"/>
    </row>
    <row r="704" spans="1:6">
      <c r="A704" s="112"/>
      <c r="E704" s="163"/>
      <c r="F704" s="163"/>
    </row>
    <row r="705" spans="1:6">
      <c r="A705" s="112"/>
      <c r="E705" s="163"/>
      <c r="F705" s="163"/>
    </row>
    <row r="706" spans="1:6">
      <c r="A706" s="112"/>
      <c r="E706" s="163"/>
      <c r="F706" s="163"/>
    </row>
    <row r="707" spans="1:6">
      <c r="A707" s="112"/>
      <c r="E707" s="163"/>
      <c r="F707" s="163"/>
    </row>
    <row r="708" spans="1:6">
      <c r="A708" s="112"/>
      <c r="E708" s="163"/>
      <c r="F708" s="163"/>
    </row>
    <row r="709" spans="1:6">
      <c r="A709" s="112"/>
      <c r="E709" s="163"/>
      <c r="F709" s="163"/>
    </row>
    <row r="710" spans="1:6">
      <c r="A710" s="112"/>
      <c r="E710" s="163"/>
      <c r="F710" s="163"/>
    </row>
    <row r="711" spans="1:6">
      <c r="A711" s="112"/>
      <c r="E711" s="163"/>
      <c r="F711" s="163"/>
    </row>
    <row r="712" spans="1:6">
      <c r="A712" s="112"/>
      <c r="E712" s="163"/>
      <c r="F712" s="163"/>
    </row>
    <row r="713" spans="1:6">
      <c r="A713" s="112"/>
      <c r="E713" s="163"/>
      <c r="F713" s="163"/>
    </row>
    <row r="714" spans="1:6">
      <c r="A714" s="112"/>
      <c r="E714" s="163"/>
      <c r="F714" s="163"/>
    </row>
    <row r="715" spans="1:6">
      <c r="A715" s="112"/>
      <c r="E715" s="163"/>
      <c r="F715" s="163"/>
    </row>
    <row r="716" spans="1:6">
      <c r="A716" s="112"/>
      <c r="E716" s="163"/>
      <c r="F716" s="163"/>
    </row>
    <row r="717" spans="1:6">
      <c r="A717" s="112"/>
      <c r="E717" s="163"/>
      <c r="F717" s="163"/>
    </row>
    <row r="718" spans="1:6">
      <c r="A718" s="112"/>
      <c r="E718" s="163"/>
      <c r="F718" s="163"/>
    </row>
    <row r="719" spans="1:6">
      <c r="A719" s="112"/>
      <c r="E719" s="163"/>
      <c r="F719" s="163"/>
    </row>
    <row r="720" spans="1:6">
      <c r="A720" s="112"/>
      <c r="E720" s="163"/>
      <c r="F720" s="163"/>
    </row>
    <row r="721" spans="1:6">
      <c r="A721" s="112"/>
      <c r="E721" s="163"/>
      <c r="F721" s="163"/>
    </row>
    <row r="722" spans="1:6">
      <c r="A722" s="112"/>
      <c r="E722" s="163"/>
      <c r="F722" s="163"/>
    </row>
    <row r="723" spans="1:6">
      <c r="A723" s="112"/>
      <c r="E723" s="163"/>
      <c r="F723" s="163"/>
    </row>
    <row r="724" spans="1:6">
      <c r="A724" s="112"/>
      <c r="E724" s="163"/>
      <c r="F724" s="163"/>
    </row>
    <row r="725" spans="1:6">
      <c r="A725" s="112"/>
      <c r="E725" s="163"/>
      <c r="F725" s="163"/>
    </row>
    <row r="726" spans="1:6">
      <c r="A726" s="112"/>
      <c r="E726" s="163"/>
      <c r="F726" s="163"/>
    </row>
    <row r="727" spans="1:6">
      <c r="A727" s="112"/>
      <c r="E727" s="163"/>
      <c r="F727" s="163"/>
    </row>
    <row r="728" spans="1:6">
      <c r="A728" s="112"/>
      <c r="E728" s="163"/>
      <c r="F728" s="163"/>
    </row>
    <row r="729" spans="1:6">
      <c r="A729" s="112"/>
      <c r="E729" s="163"/>
      <c r="F729" s="163"/>
    </row>
    <row r="730" spans="1:6">
      <c r="A730" s="112"/>
      <c r="E730" s="163"/>
      <c r="F730" s="163"/>
    </row>
    <row r="731" spans="1:6">
      <c r="A731" s="112"/>
      <c r="E731" s="163"/>
      <c r="F731" s="163"/>
    </row>
    <row r="732" spans="1:6">
      <c r="A732" s="112"/>
      <c r="E732" s="163"/>
      <c r="F732" s="163"/>
    </row>
    <row r="733" spans="1:6">
      <c r="A733" s="112"/>
      <c r="E733" s="163"/>
      <c r="F733" s="163"/>
    </row>
    <row r="734" spans="1:6">
      <c r="A734" s="112"/>
      <c r="E734" s="163"/>
      <c r="F734" s="163"/>
    </row>
    <row r="735" spans="1:6">
      <c r="A735" s="112"/>
      <c r="E735" s="163"/>
      <c r="F735" s="163"/>
    </row>
    <row r="736" spans="1:6">
      <c r="A736" s="112"/>
      <c r="E736" s="163"/>
      <c r="F736" s="163"/>
    </row>
    <row r="737" spans="1:6">
      <c r="A737" s="112"/>
      <c r="E737" s="163"/>
      <c r="F737" s="163"/>
    </row>
    <row r="738" spans="1:6">
      <c r="A738" s="112"/>
      <c r="E738" s="163"/>
      <c r="F738" s="163"/>
    </row>
    <row r="739" spans="1:6">
      <c r="A739" s="112"/>
      <c r="E739" s="163"/>
      <c r="F739" s="163"/>
    </row>
    <row r="740" spans="1:6">
      <c r="A740" s="112"/>
      <c r="E740" s="163"/>
      <c r="F740" s="163"/>
    </row>
    <row r="741" spans="1:6">
      <c r="A741" s="112"/>
      <c r="E741" s="163"/>
      <c r="F741" s="163"/>
    </row>
    <row r="742" spans="1:6">
      <c r="A742" s="112"/>
      <c r="E742" s="163"/>
      <c r="F742" s="163"/>
    </row>
    <row r="743" spans="1:6">
      <c r="A743" s="112"/>
      <c r="E743" s="163"/>
      <c r="F743" s="163"/>
    </row>
    <row r="744" spans="1:6">
      <c r="A744" s="112"/>
      <c r="E744" s="163"/>
      <c r="F744" s="163"/>
    </row>
    <row r="745" spans="1:6">
      <c r="A745" s="112"/>
      <c r="E745" s="163"/>
      <c r="F745" s="163"/>
    </row>
    <row r="746" spans="1:6">
      <c r="A746" s="112"/>
      <c r="E746" s="163"/>
      <c r="F746" s="163"/>
    </row>
    <row r="747" spans="1:6">
      <c r="A747" s="112"/>
      <c r="E747" s="163"/>
      <c r="F747" s="163"/>
    </row>
    <row r="748" spans="1:6">
      <c r="A748" s="112"/>
      <c r="E748" s="163"/>
      <c r="F748" s="163"/>
    </row>
    <row r="749" spans="1:6">
      <c r="A749" s="112"/>
      <c r="E749" s="163"/>
      <c r="F749" s="163"/>
    </row>
    <row r="750" spans="1:6">
      <c r="A750" s="112"/>
      <c r="E750" s="163"/>
      <c r="F750" s="163"/>
    </row>
    <row r="751" spans="1:6">
      <c r="A751" s="112"/>
      <c r="E751" s="163"/>
      <c r="F751" s="163"/>
    </row>
    <row r="752" spans="1:6">
      <c r="A752" s="112"/>
      <c r="E752" s="163"/>
      <c r="F752" s="163"/>
    </row>
    <row r="753" spans="1:6">
      <c r="A753" s="112"/>
      <c r="E753" s="163"/>
      <c r="F753" s="163"/>
    </row>
    <row r="754" spans="1:6">
      <c r="A754" s="112"/>
      <c r="E754" s="163"/>
      <c r="F754" s="163"/>
    </row>
    <row r="755" spans="1:6">
      <c r="A755" s="112"/>
      <c r="E755" s="163"/>
      <c r="F755" s="163"/>
    </row>
    <row r="756" spans="1:6">
      <c r="A756" s="112"/>
      <c r="E756" s="163"/>
      <c r="F756" s="163"/>
    </row>
    <row r="757" spans="1:6">
      <c r="A757" s="112"/>
      <c r="E757" s="163"/>
      <c r="F757" s="163"/>
    </row>
    <row r="758" spans="1:6">
      <c r="A758" s="112"/>
      <c r="E758" s="163"/>
      <c r="F758" s="163"/>
    </row>
    <row r="759" spans="1:6">
      <c r="A759" s="112"/>
      <c r="E759" s="163"/>
      <c r="F759" s="163"/>
    </row>
    <row r="760" spans="1:6">
      <c r="A760" s="112"/>
      <c r="E760" s="163"/>
      <c r="F760" s="163"/>
    </row>
    <row r="761" spans="1:6">
      <c r="A761" s="112"/>
      <c r="E761" s="163"/>
      <c r="F761" s="163"/>
    </row>
    <row r="762" spans="1:6">
      <c r="A762" s="112"/>
      <c r="E762" s="163"/>
      <c r="F762" s="163"/>
    </row>
    <row r="763" spans="1:6">
      <c r="A763" s="112"/>
      <c r="E763" s="163"/>
      <c r="F763" s="163"/>
    </row>
    <row r="764" spans="1:6">
      <c r="A764" s="112"/>
      <c r="E764" s="163"/>
      <c r="F764" s="163"/>
    </row>
    <row r="765" spans="1:6">
      <c r="A765" s="112"/>
      <c r="E765" s="163"/>
      <c r="F765" s="163"/>
    </row>
    <row r="766" spans="1:6">
      <c r="A766" s="112"/>
      <c r="E766" s="163"/>
      <c r="F766" s="163"/>
    </row>
    <row r="767" spans="1:6">
      <c r="A767" s="112"/>
      <c r="E767" s="163"/>
      <c r="F767" s="163"/>
    </row>
    <row r="768" spans="1:6">
      <c r="A768" s="112"/>
      <c r="E768" s="163"/>
      <c r="F768" s="163"/>
    </row>
    <row r="769" spans="1:6">
      <c r="A769" s="112"/>
      <c r="E769" s="163"/>
      <c r="F769" s="163"/>
    </row>
    <row r="770" spans="1:6">
      <c r="A770" s="112"/>
      <c r="E770" s="163"/>
      <c r="F770" s="163"/>
    </row>
    <row r="771" spans="1:6">
      <c r="A771" s="112"/>
      <c r="E771" s="163"/>
      <c r="F771" s="163"/>
    </row>
    <row r="772" spans="1:6">
      <c r="A772" s="112"/>
      <c r="E772" s="163"/>
      <c r="F772" s="163"/>
    </row>
    <row r="773" spans="1:6">
      <c r="A773" s="112"/>
      <c r="E773" s="163"/>
      <c r="F773" s="163"/>
    </row>
    <row r="774" spans="1:6">
      <c r="A774" s="112"/>
      <c r="E774" s="163"/>
      <c r="F774" s="163"/>
    </row>
    <row r="775" spans="1:6">
      <c r="A775" s="112"/>
      <c r="E775" s="163"/>
      <c r="F775" s="163"/>
    </row>
    <row r="776" spans="1:6">
      <c r="A776" s="112"/>
      <c r="E776" s="163"/>
      <c r="F776" s="163"/>
    </row>
    <row r="777" spans="1:6">
      <c r="A777" s="112"/>
      <c r="E777" s="163"/>
      <c r="F777" s="163"/>
    </row>
    <row r="778" spans="1:6">
      <c r="A778" s="112"/>
      <c r="E778" s="163"/>
      <c r="F778" s="163"/>
    </row>
    <row r="779" spans="1:6">
      <c r="A779" s="112"/>
      <c r="E779" s="163"/>
      <c r="F779" s="163"/>
    </row>
    <row r="780" spans="1:6">
      <c r="A780" s="112"/>
      <c r="E780" s="163"/>
      <c r="F780" s="163"/>
    </row>
    <row r="781" spans="1:6">
      <c r="A781" s="112"/>
      <c r="E781" s="163"/>
      <c r="F781" s="163"/>
    </row>
    <row r="782" spans="1:6">
      <c r="A782" s="112"/>
      <c r="E782" s="163"/>
      <c r="F782" s="163"/>
    </row>
    <row r="783" spans="1:6">
      <c r="A783" s="112"/>
      <c r="E783" s="163"/>
      <c r="F783" s="163"/>
    </row>
    <row r="784" spans="1:6">
      <c r="A784" s="112"/>
      <c r="E784" s="163"/>
      <c r="F784" s="163"/>
    </row>
    <row r="785" spans="1:6">
      <c r="A785" s="112"/>
      <c r="E785" s="163"/>
      <c r="F785" s="163"/>
    </row>
    <row r="786" spans="1:6">
      <c r="A786" s="112"/>
      <c r="E786" s="163"/>
      <c r="F786" s="163"/>
    </row>
    <row r="787" spans="1:6">
      <c r="A787" s="112"/>
      <c r="E787" s="163"/>
      <c r="F787" s="163"/>
    </row>
    <row r="788" spans="1:6">
      <c r="A788" s="112"/>
      <c r="E788" s="163"/>
      <c r="F788" s="163"/>
    </row>
    <row r="789" spans="1:6">
      <c r="A789" s="112"/>
      <c r="E789" s="163"/>
      <c r="F789" s="163"/>
    </row>
    <row r="790" spans="1:6">
      <c r="A790" s="112"/>
      <c r="E790" s="163"/>
      <c r="F790" s="163"/>
    </row>
    <row r="791" spans="1:6">
      <c r="A791" s="112"/>
      <c r="E791" s="163"/>
      <c r="F791" s="163"/>
    </row>
    <row r="792" spans="1:6">
      <c r="A792" s="112"/>
      <c r="E792" s="163"/>
      <c r="F792" s="163"/>
    </row>
    <row r="793" spans="1:6">
      <c r="A793" s="112"/>
      <c r="E793" s="163"/>
      <c r="F793" s="163"/>
    </row>
    <row r="794" spans="1:6">
      <c r="A794" s="112"/>
      <c r="E794" s="163"/>
      <c r="F794" s="163"/>
    </row>
    <row r="795" spans="1:6">
      <c r="A795" s="112"/>
      <c r="E795" s="163"/>
      <c r="F795" s="163"/>
    </row>
    <row r="796" spans="1:6">
      <c r="A796" s="112"/>
      <c r="E796" s="163"/>
      <c r="F796" s="163"/>
    </row>
    <row r="797" spans="1:6">
      <c r="A797" s="112"/>
      <c r="E797" s="163"/>
      <c r="F797" s="163"/>
    </row>
    <row r="798" spans="1:6">
      <c r="A798" s="112"/>
      <c r="E798" s="163"/>
      <c r="F798" s="163"/>
    </row>
    <row r="799" spans="1:6">
      <c r="A799" s="112"/>
      <c r="E799" s="163"/>
      <c r="F799" s="163"/>
    </row>
    <row r="800" spans="1:6">
      <c r="A800" s="112"/>
      <c r="E800" s="163"/>
      <c r="F800" s="163"/>
    </row>
    <row r="801" spans="1:6">
      <c r="A801" s="112"/>
      <c r="E801" s="163"/>
      <c r="F801" s="163"/>
    </row>
    <row r="802" spans="1:6">
      <c r="A802" s="112"/>
      <c r="E802" s="163"/>
      <c r="F802" s="163"/>
    </row>
    <row r="803" spans="1:6">
      <c r="A803" s="112"/>
      <c r="E803" s="163"/>
      <c r="F803" s="163"/>
    </row>
    <row r="804" spans="1:6">
      <c r="A804" s="112"/>
      <c r="E804" s="163"/>
      <c r="F804" s="163"/>
    </row>
    <row r="805" spans="1:6">
      <c r="A805" s="112"/>
      <c r="E805" s="163"/>
      <c r="F805" s="163"/>
    </row>
    <row r="806" spans="1:6">
      <c r="A806" s="112"/>
      <c r="E806" s="163"/>
      <c r="F806" s="163"/>
    </row>
    <row r="807" spans="1:6">
      <c r="A807" s="112"/>
      <c r="E807" s="163"/>
      <c r="F807" s="163"/>
    </row>
    <row r="808" spans="1:6">
      <c r="A808" s="112"/>
      <c r="E808" s="163"/>
      <c r="F808" s="163"/>
    </row>
    <row r="809" spans="1:6">
      <c r="A809" s="112"/>
      <c r="E809" s="163"/>
      <c r="F809" s="163"/>
    </row>
    <row r="810" spans="1:6">
      <c r="A810" s="112"/>
      <c r="E810" s="163"/>
      <c r="F810" s="163"/>
    </row>
    <row r="811" spans="1:6">
      <c r="A811" s="112"/>
      <c r="E811" s="163"/>
      <c r="F811" s="163"/>
    </row>
    <row r="812" spans="1:6">
      <c r="A812" s="112"/>
      <c r="E812" s="163"/>
      <c r="F812" s="163"/>
    </row>
    <row r="813" spans="1:6">
      <c r="A813" s="112"/>
      <c r="E813" s="163"/>
      <c r="F813" s="163"/>
    </row>
    <row r="814" spans="1:6">
      <c r="A814" s="112"/>
      <c r="E814" s="163"/>
      <c r="F814" s="163"/>
    </row>
    <row r="815" spans="1:6">
      <c r="A815" s="112"/>
      <c r="E815" s="163"/>
      <c r="F815" s="163"/>
    </row>
    <row r="816" spans="1:6">
      <c r="A816" s="112"/>
      <c r="E816" s="163"/>
      <c r="F816" s="163"/>
    </row>
    <row r="817" spans="1:6">
      <c r="A817" s="112"/>
      <c r="E817" s="163"/>
      <c r="F817" s="163"/>
    </row>
    <row r="818" spans="1:6">
      <c r="A818" s="112"/>
      <c r="E818" s="163"/>
      <c r="F818" s="163"/>
    </row>
    <row r="819" spans="1:6">
      <c r="A819" s="112"/>
      <c r="E819" s="163"/>
      <c r="F819" s="163"/>
    </row>
    <row r="820" spans="1:6">
      <c r="A820" s="112"/>
      <c r="E820" s="163"/>
      <c r="F820" s="163"/>
    </row>
    <row r="821" spans="1:6">
      <c r="A821" s="112"/>
      <c r="E821" s="163"/>
      <c r="F821" s="163"/>
    </row>
    <row r="822" spans="1:6">
      <c r="A822" s="112"/>
      <c r="E822" s="163"/>
      <c r="F822" s="163"/>
    </row>
    <row r="823" spans="1:6">
      <c r="A823" s="112"/>
      <c r="E823" s="163"/>
      <c r="F823" s="163"/>
    </row>
    <row r="824" spans="1:6">
      <c r="A824" s="112"/>
      <c r="E824" s="163"/>
      <c r="F824" s="163"/>
    </row>
    <row r="825" spans="1:6">
      <c r="A825" s="112"/>
      <c r="E825" s="163"/>
      <c r="F825" s="163"/>
    </row>
    <row r="826" spans="1:6">
      <c r="A826" s="112"/>
      <c r="E826" s="163"/>
      <c r="F826" s="163"/>
    </row>
    <row r="827" spans="1:6">
      <c r="A827" s="112"/>
      <c r="E827" s="163"/>
      <c r="F827" s="163"/>
    </row>
    <row r="828" spans="1:6">
      <c r="A828" s="112"/>
      <c r="E828" s="163"/>
      <c r="F828" s="163"/>
    </row>
    <row r="829" spans="1:6">
      <c r="A829" s="112"/>
      <c r="E829" s="163"/>
      <c r="F829" s="163"/>
    </row>
    <row r="830" spans="1:6">
      <c r="A830" s="112"/>
      <c r="E830" s="163"/>
      <c r="F830" s="163"/>
    </row>
    <row r="831" spans="1:6">
      <c r="A831" s="112"/>
      <c r="E831" s="163"/>
      <c r="F831" s="163"/>
    </row>
    <row r="832" spans="1:6">
      <c r="A832" s="112"/>
      <c r="E832" s="163"/>
      <c r="F832" s="163"/>
    </row>
    <row r="833" spans="1:6">
      <c r="A833" s="112"/>
      <c r="E833" s="163"/>
      <c r="F833" s="163"/>
    </row>
    <row r="834" spans="1:6">
      <c r="A834" s="112"/>
      <c r="E834" s="163"/>
      <c r="F834" s="163"/>
    </row>
    <row r="835" spans="1:6">
      <c r="A835" s="112"/>
      <c r="E835" s="163"/>
      <c r="F835" s="163"/>
    </row>
    <row r="836" spans="1:6">
      <c r="A836" s="112"/>
      <c r="E836" s="163"/>
      <c r="F836" s="163"/>
    </row>
    <row r="837" spans="1:6">
      <c r="A837" s="112"/>
      <c r="E837" s="163"/>
      <c r="F837" s="163"/>
    </row>
    <row r="838" spans="1:6">
      <c r="A838" s="112"/>
      <c r="E838" s="163"/>
      <c r="F838" s="163"/>
    </row>
    <row r="839" spans="1:6">
      <c r="A839" s="112"/>
      <c r="E839" s="163"/>
      <c r="F839" s="163"/>
    </row>
    <row r="840" spans="1:6">
      <c r="A840" s="112"/>
      <c r="E840" s="163"/>
      <c r="F840" s="163"/>
    </row>
    <row r="841" spans="1:6">
      <c r="A841" s="112"/>
      <c r="E841" s="163"/>
      <c r="F841" s="163"/>
    </row>
    <row r="842" spans="1:6">
      <c r="A842" s="112"/>
      <c r="E842" s="163"/>
      <c r="F842" s="163"/>
    </row>
    <row r="843" spans="1:6">
      <c r="A843" s="112"/>
      <c r="E843" s="163"/>
      <c r="F843" s="163"/>
    </row>
    <row r="844" spans="1:6">
      <c r="A844" s="112"/>
      <c r="E844" s="163"/>
      <c r="F844" s="163"/>
    </row>
    <row r="845" spans="1:6">
      <c r="A845" s="112"/>
      <c r="E845" s="163"/>
      <c r="F845" s="163"/>
    </row>
    <row r="846" spans="1:6">
      <c r="A846" s="112"/>
      <c r="E846" s="163"/>
      <c r="F846" s="163"/>
    </row>
    <row r="847" spans="1:6">
      <c r="A847" s="112"/>
      <c r="E847" s="163"/>
      <c r="F847" s="163"/>
    </row>
    <row r="848" spans="1:6">
      <c r="A848" s="112"/>
      <c r="E848" s="163"/>
      <c r="F848" s="163"/>
    </row>
    <row r="849" spans="1:6">
      <c r="A849" s="112"/>
      <c r="E849" s="163"/>
      <c r="F849" s="163"/>
    </row>
    <row r="850" spans="1:6">
      <c r="A850" s="112"/>
      <c r="E850" s="163"/>
      <c r="F850" s="163"/>
    </row>
    <row r="851" spans="1:6">
      <c r="A851" s="112"/>
      <c r="E851" s="163"/>
      <c r="F851" s="163"/>
    </row>
    <row r="852" spans="1:6">
      <c r="A852" s="112"/>
      <c r="E852" s="163"/>
      <c r="F852" s="163"/>
    </row>
    <row r="853" spans="1:6">
      <c r="A853" s="112"/>
      <c r="E853" s="163"/>
      <c r="F853" s="163"/>
    </row>
    <row r="854" spans="1:6">
      <c r="A854" s="112"/>
      <c r="E854" s="163"/>
      <c r="F854" s="163"/>
    </row>
    <row r="855" spans="1:6">
      <c r="A855" s="112"/>
      <c r="E855" s="163"/>
      <c r="F855" s="163"/>
    </row>
    <row r="856" spans="1:6">
      <c r="A856" s="112"/>
      <c r="E856" s="163"/>
      <c r="F856" s="163"/>
    </row>
    <row r="857" spans="1:6">
      <c r="A857" s="112"/>
      <c r="E857" s="163"/>
      <c r="F857" s="163"/>
    </row>
    <row r="858" spans="1:6">
      <c r="A858" s="112"/>
      <c r="E858" s="163"/>
      <c r="F858" s="163"/>
    </row>
    <row r="859" spans="1:6">
      <c r="A859" s="112"/>
      <c r="E859" s="163"/>
      <c r="F859" s="163"/>
    </row>
    <row r="860" spans="1:6">
      <c r="A860" s="112"/>
      <c r="E860" s="163"/>
      <c r="F860" s="163"/>
    </row>
    <row r="861" spans="1:6">
      <c r="A861" s="112"/>
      <c r="E861" s="163"/>
      <c r="F861" s="163"/>
    </row>
    <row r="862" spans="1:6">
      <c r="A862" s="112"/>
      <c r="E862" s="163"/>
      <c r="F862" s="163"/>
    </row>
    <row r="863" spans="1:6">
      <c r="A863" s="112"/>
      <c r="E863" s="163"/>
      <c r="F863" s="163"/>
    </row>
    <row r="864" spans="1:6">
      <c r="A864" s="112"/>
      <c r="E864" s="163"/>
      <c r="F864" s="163"/>
    </row>
    <row r="865" spans="1:6">
      <c r="A865" s="112"/>
      <c r="E865" s="163"/>
      <c r="F865" s="163"/>
    </row>
    <row r="866" spans="1:6">
      <c r="A866" s="112"/>
      <c r="E866" s="163"/>
      <c r="F866" s="163"/>
    </row>
    <row r="867" spans="1:6">
      <c r="A867" s="112"/>
      <c r="E867" s="163"/>
      <c r="F867" s="163"/>
    </row>
    <row r="868" spans="1:6">
      <c r="A868" s="112"/>
      <c r="E868" s="163"/>
      <c r="F868" s="163"/>
    </row>
    <row r="869" spans="1:6">
      <c r="A869" s="112"/>
      <c r="E869" s="163"/>
      <c r="F869" s="163"/>
    </row>
    <row r="870" spans="1:6">
      <c r="A870" s="112"/>
      <c r="E870" s="163"/>
      <c r="F870" s="163"/>
    </row>
    <row r="871" spans="1:6">
      <c r="A871" s="112"/>
      <c r="E871" s="163"/>
      <c r="F871" s="163"/>
    </row>
    <row r="872" spans="1:6">
      <c r="A872" s="112"/>
      <c r="E872" s="163"/>
      <c r="F872" s="163"/>
    </row>
    <row r="873" spans="1:6">
      <c r="A873" s="112"/>
      <c r="E873" s="163"/>
      <c r="F873" s="163"/>
    </row>
    <row r="874" spans="1:6">
      <c r="A874" s="112"/>
      <c r="E874" s="163"/>
      <c r="F874" s="163"/>
    </row>
    <row r="875" spans="1:6">
      <c r="A875" s="112"/>
      <c r="E875" s="163"/>
      <c r="F875" s="163"/>
    </row>
    <row r="876" spans="1:6">
      <c r="A876" s="112"/>
      <c r="E876" s="163"/>
      <c r="F876" s="163"/>
    </row>
    <row r="877" spans="1:6">
      <c r="A877" s="112"/>
      <c r="E877" s="163"/>
      <c r="F877" s="163"/>
    </row>
    <row r="878" spans="1:6">
      <c r="A878" s="112"/>
      <c r="E878" s="163"/>
      <c r="F878" s="163"/>
    </row>
    <row r="879" spans="1:6">
      <c r="A879" s="112"/>
      <c r="E879" s="163"/>
      <c r="F879" s="163"/>
    </row>
    <row r="880" spans="1:6">
      <c r="A880" s="112"/>
      <c r="E880" s="163"/>
      <c r="F880" s="163"/>
    </row>
    <row r="881" spans="1:6">
      <c r="A881" s="112"/>
      <c r="E881" s="163"/>
      <c r="F881" s="163"/>
    </row>
    <row r="882" spans="1:6">
      <c r="A882" s="112"/>
      <c r="E882" s="163"/>
      <c r="F882" s="163"/>
    </row>
    <row r="883" spans="1:6">
      <c r="A883" s="112"/>
      <c r="E883" s="163"/>
      <c r="F883" s="163"/>
    </row>
    <row r="884" spans="1:6">
      <c r="A884" s="112"/>
      <c r="E884" s="163"/>
      <c r="F884" s="163"/>
    </row>
    <row r="885" spans="1:6">
      <c r="A885" s="112"/>
      <c r="E885" s="163"/>
      <c r="F885" s="163"/>
    </row>
    <row r="886" spans="1:6">
      <c r="A886" s="112"/>
      <c r="E886" s="163"/>
      <c r="F886" s="163"/>
    </row>
    <row r="887" spans="1:6">
      <c r="A887" s="112"/>
      <c r="E887" s="163"/>
      <c r="F887" s="163"/>
    </row>
    <row r="888" spans="1:6">
      <c r="A888" s="112"/>
      <c r="E888" s="163"/>
      <c r="F888" s="163"/>
    </row>
    <row r="889" spans="1:6">
      <c r="A889" s="112"/>
      <c r="E889" s="163"/>
      <c r="F889" s="163"/>
    </row>
    <row r="890" spans="1:6">
      <c r="A890" s="112"/>
      <c r="E890" s="163"/>
      <c r="F890" s="163"/>
    </row>
    <row r="891" spans="1:6">
      <c r="A891" s="112"/>
      <c r="E891" s="163"/>
      <c r="F891" s="163"/>
    </row>
    <row r="892" spans="1:6">
      <c r="A892" s="112"/>
      <c r="E892" s="163"/>
      <c r="F892" s="163"/>
    </row>
    <row r="893" spans="1:6">
      <c r="A893" s="112"/>
      <c r="E893" s="163"/>
      <c r="F893" s="163"/>
    </row>
    <row r="894" spans="1:6">
      <c r="A894" s="112"/>
      <c r="E894" s="163"/>
      <c r="F894" s="163"/>
    </row>
    <row r="895" spans="1:6">
      <c r="A895" s="112"/>
      <c r="E895" s="163"/>
      <c r="F895" s="163"/>
    </row>
    <row r="896" spans="1:6">
      <c r="A896" s="112"/>
      <c r="E896" s="163"/>
      <c r="F896" s="163"/>
    </row>
    <row r="897" spans="1:6">
      <c r="A897" s="112"/>
      <c r="E897" s="163"/>
      <c r="F897" s="163"/>
    </row>
    <row r="898" spans="1:6">
      <c r="A898" s="112"/>
      <c r="E898" s="163"/>
      <c r="F898" s="163"/>
    </row>
    <row r="899" spans="1:6">
      <c r="A899" s="112"/>
      <c r="E899" s="163"/>
      <c r="F899" s="163"/>
    </row>
    <row r="900" spans="1:6">
      <c r="A900" s="112"/>
      <c r="E900" s="163"/>
      <c r="F900" s="163"/>
    </row>
    <row r="901" spans="1:6">
      <c r="A901" s="112"/>
      <c r="E901" s="163"/>
      <c r="F901" s="163"/>
    </row>
    <row r="902" spans="1:6">
      <c r="A902" s="112"/>
      <c r="E902" s="163"/>
      <c r="F902" s="163"/>
    </row>
    <row r="903" spans="1:6">
      <c r="A903" s="112"/>
      <c r="E903" s="163"/>
      <c r="F903" s="163"/>
    </row>
    <row r="904" spans="1:6">
      <c r="A904" s="112"/>
      <c r="E904" s="163"/>
      <c r="F904" s="163"/>
    </row>
    <row r="905" spans="1:6">
      <c r="A905" s="112"/>
      <c r="E905" s="163"/>
      <c r="F905" s="163"/>
    </row>
    <row r="906" spans="1:6">
      <c r="A906" s="112"/>
      <c r="E906" s="163"/>
      <c r="F906" s="163"/>
    </row>
    <row r="907" spans="1:6">
      <c r="A907" s="112"/>
      <c r="E907" s="163"/>
      <c r="F907" s="163"/>
    </row>
    <row r="908" spans="1:6">
      <c r="A908" s="112"/>
      <c r="E908" s="163"/>
      <c r="F908" s="163"/>
    </row>
    <row r="909" spans="1:6">
      <c r="A909" s="112"/>
      <c r="E909" s="163"/>
      <c r="F909" s="163"/>
    </row>
    <row r="910" spans="1:6">
      <c r="A910" s="112"/>
      <c r="E910" s="163"/>
      <c r="F910" s="163"/>
    </row>
    <row r="911" spans="1:6">
      <c r="A911" s="112"/>
      <c r="E911" s="163"/>
      <c r="F911" s="163"/>
    </row>
    <row r="912" spans="1:6">
      <c r="A912" s="112"/>
      <c r="E912" s="163"/>
      <c r="F912" s="163"/>
    </row>
    <row r="913" spans="1:6">
      <c r="A913" s="112"/>
      <c r="E913" s="163"/>
      <c r="F913" s="163"/>
    </row>
    <row r="914" spans="1:6">
      <c r="A914" s="112"/>
      <c r="E914" s="163"/>
      <c r="F914" s="163"/>
    </row>
    <row r="915" spans="1:6">
      <c r="A915" s="112"/>
      <c r="E915" s="163"/>
      <c r="F915" s="163"/>
    </row>
    <row r="916" spans="1:6">
      <c r="A916" s="112"/>
      <c r="E916" s="163"/>
      <c r="F916" s="163"/>
    </row>
    <row r="917" spans="1:6">
      <c r="A917" s="112"/>
      <c r="E917" s="163"/>
      <c r="F917" s="163"/>
    </row>
    <row r="918" spans="1:6">
      <c r="A918" s="112"/>
      <c r="E918" s="163"/>
      <c r="F918" s="163"/>
    </row>
    <row r="919" spans="1:6">
      <c r="A919" s="112"/>
      <c r="E919" s="163"/>
      <c r="F919" s="163"/>
    </row>
    <row r="920" spans="1:6">
      <c r="A920" s="112"/>
      <c r="E920" s="163"/>
      <c r="F920" s="163"/>
    </row>
    <row r="921" spans="1:6">
      <c r="A921" s="112"/>
      <c r="E921" s="163"/>
      <c r="F921" s="163"/>
    </row>
    <row r="922" spans="1:6">
      <c r="A922" s="112"/>
      <c r="E922" s="163"/>
      <c r="F922" s="163"/>
    </row>
    <row r="923" spans="1:6">
      <c r="A923" s="112"/>
      <c r="E923" s="163"/>
      <c r="F923" s="163"/>
    </row>
    <row r="924" spans="1:6">
      <c r="A924" s="112"/>
      <c r="E924" s="163"/>
      <c r="F924" s="163"/>
    </row>
    <row r="925" spans="1:6">
      <c r="A925" s="112"/>
      <c r="E925" s="163"/>
      <c r="F925" s="163"/>
    </row>
    <row r="926" spans="1:6">
      <c r="A926" s="112"/>
      <c r="E926" s="163"/>
      <c r="F926" s="163"/>
    </row>
    <row r="927" spans="1:6">
      <c r="A927" s="112"/>
      <c r="E927" s="163"/>
      <c r="F927" s="163"/>
    </row>
    <row r="928" spans="1:6">
      <c r="A928" s="112"/>
      <c r="E928" s="163"/>
      <c r="F928" s="163"/>
    </row>
    <row r="929" spans="1:6">
      <c r="A929" s="112"/>
      <c r="E929" s="163"/>
      <c r="F929" s="163"/>
    </row>
    <row r="930" spans="1:6">
      <c r="A930" s="112"/>
      <c r="E930" s="163"/>
      <c r="F930" s="163"/>
    </row>
    <row r="931" spans="1:6">
      <c r="A931" s="112"/>
      <c r="E931" s="163"/>
      <c r="F931" s="163"/>
    </row>
    <row r="932" spans="1:6">
      <c r="A932" s="112"/>
      <c r="E932" s="163"/>
      <c r="F932" s="163"/>
    </row>
    <row r="933" spans="1:6">
      <c r="A933" s="112"/>
      <c r="E933" s="163"/>
      <c r="F933" s="163"/>
    </row>
    <row r="934" spans="1:6">
      <c r="A934" s="112"/>
      <c r="E934" s="163"/>
      <c r="F934" s="163"/>
    </row>
    <row r="935" spans="1:6">
      <c r="A935" s="112"/>
      <c r="E935" s="163"/>
      <c r="F935" s="163"/>
    </row>
    <row r="936" spans="1:6">
      <c r="A936" s="112"/>
      <c r="E936" s="163"/>
      <c r="F936" s="163"/>
    </row>
    <row r="937" spans="1:6">
      <c r="A937" s="112"/>
      <c r="E937" s="163"/>
      <c r="F937" s="163"/>
    </row>
    <row r="938" spans="1:6">
      <c r="A938" s="112"/>
      <c r="E938" s="163"/>
      <c r="F938" s="163"/>
    </row>
    <row r="939" spans="1:6">
      <c r="A939" s="112"/>
      <c r="E939" s="163"/>
      <c r="F939" s="163"/>
    </row>
    <row r="940" spans="1:6">
      <c r="A940" s="112"/>
      <c r="E940" s="163"/>
      <c r="F940" s="163"/>
    </row>
    <row r="941" spans="1:6">
      <c r="A941" s="112"/>
      <c r="E941" s="163"/>
      <c r="F941" s="163"/>
    </row>
    <row r="942" spans="1:6">
      <c r="A942" s="112"/>
      <c r="E942" s="163"/>
      <c r="F942" s="163"/>
    </row>
    <row r="943" spans="1:6">
      <c r="A943" s="112"/>
      <c r="E943" s="163"/>
      <c r="F943" s="163"/>
    </row>
    <row r="944" spans="1:6">
      <c r="A944" s="112"/>
      <c r="E944" s="163"/>
      <c r="F944" s="163"/>
    </row>
    <row r="945" spans="1:6">
      <c r="A945" s="112"/>
      <c r="E945" s="163"/>
      <c r="F945" s="163"/>
    </row>
    <row r="946" spans="1:6">
      <c r="A946" s="112"/>
      <c r="E946" s="163"/>
      <c r="F946" s="163"/>
    </row>
    <row r="947" spans="1:6">
      <c r="A947" s="112"/>
      <c r="E947" s="163"/>
      <c r="F947" s="163"/>
    </row>
    <row r="948" spans="1:6">
      <c r="A948" s="112"/>
      <c r="E948" s="163"/>
      <c r="F948" s="163"/>
    </row>
    <row r="949" spans="1:6">
      <c r="A949" s="112"/>
      <c r="E949" s="163"/>
      <c r="F949" s="163"/>
    </row>
    <row r="950" spans="1:6">
      <c r="A950" s="112"/>
      <c r="E950" s="163"/>
      <c r="F950" s="163"/>
    </row>
    <row r="951" spans="1:6">
      <c r="A951" s="112"/>
      <c r="E951" s="163"/>
      <c r="F951" s="163"/>
    </row>
    <row r="952" spans="1:6">
      <c r="A952" s="112"/>
      <c r="E952" s="163"/>
      <c r="F952" s="163"/>
    </row>
    <row r="953" spans="1:6">
      <c r="A953" s="112"/>
      <c r="E953" s="163"/>
      <c r="F953" s="163"/>
    </row>
    <row r="954" spans="1:6">
      <c r="A954" s="112"/>
      <c r="E954" s="163"/>
      <c r="F954" s="163"/>
    </row>
    <row r="955" spans="1:6">
      <c r="A955" s="112"/>
      <c r="E955" s="163"/>
      <c r="F955" s="163"/>
    </row>
    <row r="956" spans="1:6">
      <c r="A956" s="112"/>
      <c r="E956" s="163"/>
      <c r="F956" s="163"/>
    </row>
    <row r="957" spans="1:6">
      <c r="A957" s="112"/>
      <c r="E957" s="163"/>
      <c r="F957" s="163"/>
    </row>
    <row r="958" spans="1:6">
      <c r="A958" s="112"/>
      <c r="E958" s="163"/>
      <c r="F958" s="163"/>
    </row>
    <row r="959" spans="1:6">
      <c r="A959" s="112"/>
      <c r="E959" s="163"/>
      <c r="F959" s="163"/>
    </row>
    <row r="960" spans="1:6">
      <c r="A960" s="112"/>
      <c r="E960" s="163"/>
      <c r="F960" s="163"/>
    </row>
    <row r="961" spans="1:6">
      <c r="A961" s="112"/>
      <c r="E961" s="163"/>
      <c r="F961" s="163"/>
    </row>
    <row r="962" spans="1:6">
      <c r="A962" s="112"/>
      <c r="E962" s="163"/>
      <c r="F962" s="163"/>
    </row>
    <row r="963" spans="1:6">
      <c r="A963" s="112"/>
      <c r="E963" s="163"/>
      <c r="F963" s="163"/>
    </row>
    <row r="964" spans="1:6">
      <c r="A964" s="112"/>
      <c r="E964" s="163"/>
      <c r="F964" s="163"/>
    </row>
    <row r="965" spans="1:6">
      <c r="A965" s="112"/>
      <c r="E965" s="163"/>
      <c r="F965" s="163"/>
    </row>
    <row r="966" spans="1:6">
      <c r="A966" s="112"/>
      <c r="E966" s="163"/>
      <c r="F966" s="163"/>
    </row>
    <row r="967" spans="1:6">
      <c r="A967" s="112"/>
      <c r="E967" s="163"/>
      <c r="F967" s="163"/>
    </row>
    <row r="968" spans="1:6">
      <c r="A968" s="112"/>
      <c r="E968" s="163"/>
      <c r="F968" s="163"/>
    </row>
    <row r="969" spans="1:6">
      <c r="A969" s="112"/>
      <c r="E969" s="163"/>
      <c r="F969" s="163"/>
    </row>
    <row r="970" spans="1:6">
      <c r="A970" s="112"/>
      <c r="E970" s="163"/>
      <c r="F970" s="163"/>
    </row>
    <row r="971" spans="1:6">
      <c r="A971" s="112"/>
      <c r="E971" s="163"/>
      <c r="F971" s="163"/>
    </row>
    <row r="972" spans="1:6">
      <c r="A972" s="112"/>
      <c r="E972" s="163"/>
      <c r="F972" s="163"/>
    </row>
    <row r="973" spans="1:6">
      <c r="A973" s="112"/>
      <c r="E973" s="163"/>
      <c r="F973" s="163"/>
    </row>
    <row r="974" spans="1:6">
      <c r="A974" s="112"/>
      <c r="E974" s="163"/>
      <c r="F974" s="163"/>
    </row>
    <row r="975" spans="1:6">
      <c r="A975" s="112"/>
      <c r="E975" s="163"/>
      <c r="F975" s="163"/>
    </row>
    <row r="976" spans="1:6">
      <c r="A976" s="112"/>
      <c r="E976" s="163"/>
      <c r="F976" s="163"/>
    </row>
    <row r="977" spans="1:6">
      <c r="A977" s="112"/>
      <c r="E977" s="163"/>
      <c r="F977" s="163"/>
    </row>
    <row r="978" spans="1:6">
      <c r="A978" s="112"/>
      <c r="E978" s="163"/>
      <c r="F978" s="163"/>
    </row>
    <row r="979" spans="1:6">
      <c r="A979" s="112"/>
      <c r="E979" s="163"/>
      <c r="F979" s="163"/>
    </row>
    <row r="980" spans="1:6">
      <c r="A980" s="112"/>
      <c r="E980" s="163"/>
      <c r="F980" s="163"/>
    </row>
    <row r="981" spans="1:6">
      <c r="A981" s="112"/>
      <c r="E981" s="163"/>
      <c r="F981" s="163"/>
    </row>
    <row r="982" spans="1:6">
      <c r="A982" s="112"/>
      <c r="E982" s="163"/>
      <c r="F982" s="163"/>
    </row>
    <row r="983" spans="1:6">
      <c r="A983" s="112"/>
      <c r="E983" s="163"/>
      <c r="F983" s="163"/>
    </row>
    <row r="984" spans="1:6">
      <c r="A984" s="112"/>
      <c r="E984" s="163"/>
      <c r="F984" s="163"/>
    </row>
    <row r="985" spans="1:6">
      <c r="A985" s="112"/>
      <c r="E985" s="163"/>
      <c r="F985" s="163"/>
    </row>
    <row r="986" spans="1:6">
      <c r="A986" s="112"/>
      <c r="E986" s="163"/>
      <c r="F986" s="163"/>
    </row>
    <row r="987" spans="1:6">
      <c r="A987" s="112"/>
      <c r="E987" s="163"/>
      <c r="F987" s="163"/>
    </row>
    <row r="988" spans="1:6">
      <c r="A988" s="112"/>
      <c r="E988" s="163"/>
      <c r="F988" s="163"/>
    </row>
    <row r="989" spans="1:6">
      <c r="A989" s="112"/>
      <c r="E989" s="163"/>
      <c r="F989" s="163"/>
    </row>
    <row r="990" spans="1:6">
      <c r="A990" s="112"/>
      <c r="E990" s="163"/>
      <c r="F990" s="163"/>
    </row>
    <row r="991" spans="1:6">
      <c r="A991" s="112"/>
      <c r="E991" s="163"/>
      <c r="F991" s="163"/>
    </row>
    <row r="992" spans="1:6">
      <c r="A992" s="112"/>
      <c r="E992" s="163"/>
      <c r="F992" s="163"/>
    </row>
    <row r="993" spans="1:6">
      <c r="A993" s="112"/>
      <c r="E993" s="163"/>
      <c r="F993" s="163"/>
    </row>
    <row r="994" spans="1:6">
      <c r="A994" s="112"/>
      <c r="E994" s="163"/>
      <c r="F994" s="163"/>
    </row>
    <row r="995" spans="1:6">
      <c r="A995" s="112"/>
      <c r="E995" s="163"/>
      <c r="F995" s="163"/>
    </row>
    <row r="996" spans="1:6">
      <c r="A996" s="112"/>
      <c r="E996" s="163"/>
      <c r="F996" s="163"/>
    </row>
    <row r="997" spans="1:6">
      <c r="A997" s="112"/>
      <c r="E997" s="163"/>
      <c r="F997" s="163"/>
    </row>
    <row r="998" spans="1:6">
      <c r="A998" s="112"/>
      <c r="E998" s="163"/>
      <c r="F998" s="163"/>
    </row>
    <row r="999" spans="1:6">
      <c r="A999" s="112"/>
      <c r="E999" s="163"/>
      <c r="F999" s="163"/>
    </row>
    <row r="1000" spans="1:6">
      <c r="A1000" s="112"/>
      <c r="E1000" s="163"/>
      <c r="F1000" s="163"/>
    </row>
    <row r="1001" spans="1:6">
      <c r="A1001" s="112"/>
      <c r="E1001" s="163"/>
      <c r="F1001" s="163"/>
    </row>
    <row r="1002" spans="1:6">
      <c r="A1002" s="112"/>
      <c r="E1002" s="163"/>
      <c r="F1002" s="163"/>
    </row>
    <row r="1003" spans="1:6">
      <c r="A1003" s="112"/>
      <c r="E1003" s="163"/>
      <c r="F1003" s="163"/>
    </row>
    <row r="1004" spans="1:6">
      <c r="A1004" s="112"/>
      <c r="E1004" s="163"/>
      <c r="F1004" s="163"/>
    </row>
    <row r="1005" spans="1:6">
      <c r="A1005" s="112"/>
      <c r="E1005" s="163"/>
      <c r="F1005" s="163"/>
    </row>
    <row r="1006" spans="1:6">
      <c r="A1006" s="112"/>
      <c r="E1006" s="163"/>
      <c r="F1006" s="163"/>
    </row>
    <row r="1007" spans="1:6">
      <c r="A1007" s="112"/>
      <c r="E1007" s="163"/>
      <c r="F1007" s="163"/>
    </row>
    <row r="1008" spans="1:6">
      <c r="A1008" s="112"/>
      <c r="E1008" s="163"/>
      <c r="F1008" s="163"/>
    </row>
    <row r="1009" spans="1:6">
      <c r="A1009" s="112"/>
      <c r="E1009" s="163"/>
      <c r="F1009" s="163"/>
    </row>
    <row r="1010" spans="1:6">
      <c r="A1010" s="112"/>
      <c r="E1010" s="163"/>
      <c r="F1010" s="163"/>
    </row>
    <row r="1011" spans="1:6">
      <c r="A1011" s="112"/>
      <c r="E1011" s="163"/>
      <c r="F1011" s="163"/>
    </row>
    <row r="1012" spans="1:6">
      <c r="A1012" s="112"/>
      <c r="E1012" s="163"/>
      <c r="F1012" s="163"/>
    </row>
    <row r="1013" spans="1:6">
      <c r="A1013" s="112"/>
      <c r="E1013" s="163"/>
      <c r="F1013" s="163"/>
    </row>
    <row r="1014" spans="1:6">
      <c r="A1014" s="112"/>
      <c r="E1014" s="163"/>
      <c r="F1014" s="163"/>
    </row>
    <row r="1015" spans="1:6">
      <c r="A1015" s="112"/>
      <c r="E1015" s="163"/>
      <c r="F1015" s="163"/>
    </row>
    <row r="1016" spans="1:6">
      <c r="A1016" s="112"/>
      <c r="E1016" s="163"/>
      <c r="F1016" s="163"/>
    </row>
    <row r="1017" spans="1:6">
      <c r="A1017" s="112"/>
      <c r="E1017" s="163"/>
      <c r="F1017" s="163"/>
    </row>
    <row r="1018" spans="1:6">
      <c r="A1018" s="112"/>
      <c r="E1018" s="163"/>
      <c r="F1018" s="163"/>
    </row>
    <row r="1019" spans="1:6">
      <c r="A1019" s="112"/>
      <c r="E1019" s="163"/>
      <c r="F1019" s="163"/>
    </row>
    <row r="1020" spans="1:6">
      <c r="A1020" s="112"/>
      <c r="E1020" s="163"/>
      <c r="F1020" s="163"/>
    </row>
    <row r="1021" spans="1:6">
      <c r="A1021" s="112"/>
      <c r="E1021" s="163"/>
      <c r="F1021" s="163"/>
    </row>
    <row r="1022" spans="1:6">
      <c r="A1022" s="112"/>
      <c r="E1022" s="163"/>
      <c r="F1022" s="163"/>
    </row>
    <row r="1023" spans="1:6">
      <c r="A1023" s="112"/>
      <c r="E1023" s="163"/>
      <c r="F1023" s="163"/>
    </row>
    <row r="1024" spans="1:6">
      <c r="A1024" s="112"/>
      <c r="E1024" s="163"/>
      <c r="F1024" s="163"/>
    </row>
    <row r="1025" spans="1:6">
      <c r="A1025" s="112"/>
      <c r="E1025" s="163"/>
      <c r="F1025" s="163"/>
    </row>
    <row r="1026" spans="1:6">
      <c r="A1026" s="112"/>
      <c r="E1026" s="163"/>
      <c r="F1026" s="163"/>
    </row>
    <row r="1027" spans="1:6">
      <c r="A1027" s="112"/>
      <c r="E1027" s="163"/>
      <c r="F1027" s="163"/>
    </row>
    <row r="1028" spans="1:6">
      <c r="A1028" s="112"/>
      <c r="E1028" s="163"/>
      <c r="F1028" s="163"/>
    </row>
    <row r="1029" spans="1:6">
      <c r="A1029" s="112"/>
      <c r="E1029" s="163"/>
      <c r="F1029" s="163"/>
    </row>
    <row r="1030" spans="1:6">
      <c r="A1030" s="112"/>
      <c r="E1030" s="163"/>
      <c r="F1030" s="163"/>
    </row>
    <row r="1031" spans="1:6">
      <c r="A1031" s="112"/>
      <c r="E1031" s="163"/>
      <c r="F1031" s="163"/>
    </row>
    <row r="1032" spans="1:6">
      <c r="A1032" s="112"/>
      <c r="E1032" s="163"/>
      <c r="F1032" s="163"/>
    </row>
    <row r="1033" spans="1:6">
      <c r="A1033" s="112"/>
      <c r="E1033" s="163"/>
      <c r="F1033" s="163"/>
    </row>
    <row r="1034" spans="1:6">
      <c r="A1034" s="112"/>
      <c r="E1034" s="163"/>
      <c r="F1034" s="163"/>
    </row>
    <row r="1035" spans="1:6">
      <c r="A1035" s="112"/>
      <c r="E1035" s="163"/>
      <c r="F1035" s="163"/>
    </row>
    <row r="1036" spans="1:6">
      <c r="A1036" s="112"/>
      <c r="E1036" s="163"/>
      <c r="F1036" s="163"/>
    </row>
    <row r="1037" spans="1:6">
      <c r="A1037" s="112"/>
      <c r="E1037" s="163"/>
      <c r="F1037" s="163"/>
    </row>
    <row r="1038" spans="1:6">
      <c r="A1038" s="112"/>
      <c r="E1038" s="163"/>
      <c r="F1038" s="163"/>
    </row>
    <row r="1039" spans="1:6">
      <c r="A1039" s="112"/>
      <c r="E1039" s="163"/>
      <c r="F1039" s="163"/>
    </row>
    <row r="1040" spans="1:6">
      <c r="A1040" s="112"/>
      <c r="E1040" s="163"/>
      <c r="F1040" s="163"/>
    </row>
    <row r="1041" spans="1:6">
      <c r="A1041" s="112"/>
      <c r="E1041" s="163"/>
      <c r="F1041" s="163"/>
    </row>
    <row r="1042" spans="1:6">
      <c r="A1042" s="112"/>
      <c r="E1042" s="163"/>
      <c r="F1042" s="163"/>
    </row>
    <row r="1043" spans="1:6">
      <c r="A1043" s="112"/>
      <c r="E1043" s="163"/>
      <c r="F1043" s="163"/>
    </row>
    <row r="1044" spans="1:6">
      <c r="A1044" s="112"/>
      <c r="E1044" s="163"/>
      <c r="F1044" s="163"/>
    </row>
    <row r="1045" spans="1:6">
      <c r="A1045" s="112"/>
      <c r="E1045" s="163"/>
      <c r="F1045" s="163"/>
    </row>
    <row r="1046" spans="1:6">
      <c r="A1046" s="112"/>
      <c r="E1046" s="163"/>
      <c r="F1046" s="163"/>
    </row>
    <row r="1047" spans="1:6">
      <c r="A1047" s="112"/>
      <c r="E1047" s="163"/>
      <c r="F1047" s="163"/>
    </row>
    <row r="1048" spans="1:6">
      <c r="A1048" s="112"/>
      <c r="E1048" s="163"/>
      <c r="F1048" s="163"/>
    </row>
    <row r="1049" spans="1:6">
      <c r="A1049" s="112"/>
      <c r="E1049" s="163"/>
      <c r="F1049" s="163"/>
    </row>
    <row r="1050" spans="1:6">
      <c r="A1050" s="112"/>
      <c r="E1050" s="163"/>
      <c r="F1050" s="163"/>
    </row>
    <row r="1051" spans="1:6">
      <c r="A1051" s="112"/>
      <c r="E1051" s="163"/>
      <c r="F1051" s="163"/>
    </row>
    <row r="1052" spans="1:6">
      <c r="A1052" s="112"/>
      <c r="E1052" s="163"/>
      <c r="F1052" s="163"/>
    </row>
    <row r="1053" spans="1:6">
      <c r="A1053" s="112"/>
      <c r="E1053" s="163"/>
      <c r="F1053" s="163"/>
    </row>
    <row r="1054" spans="1:6">
      <c r="A1054" s="112"/>
      <c r="E1054" s="163"/>
      <c r="F1054" s="163"/>
    </row>
    <row r="1055" spans="1:6">
      <c r="A1055" s="112"/>
      <c r="E1055" s="163"/>
      <c r="F1055" s="163"/>
    </row>
    <row r="1056" spans="1:6">
      <c r="A1056" s="112"/>
      <c r="E1056" s="163"/>
      <c r="F1056" s="163"/>
    </row>
    <row r="1057" spans="1:6">
      <c r="A1057" s="112"/>
      <c r="E1057" s="163"/>
      <c r="F1057" s="163"/>
    </row>
    <row r="1058" spans="1:6">
      <c r="A1058" s="112"/>
      <c r="E1058" s="163"/>
      <c r="F1058" s="163"/>
    </row>
    <row r="1059" spans="1:6">
      <c r="A1059" s="112"/>
      <c r="E1059" s="163"/>
      <c r="F1059" s="163"/>
    </row>
    <row r="1060" spans="1:6">
      <c r="A1060" s="112"/>
      <c r="E1060" s="163"/>
      <c r="F1060" s="163"/>
    </row>
    <row r="1061" spans="1:6">
      <c r="A1061" s="112"/>
      <c r="E1061" s="163"/>
      <c r="F1061" s="163"/>
    </row>
    <row r="1062" spans="1:6">
      <c r="A1062" s="112"/>
      <c r="E1062" s="163"/>
      <c r="F1062" s="163"/>
    </row>
    <row r="1063" spans="1:6">
      <c r="A1063" s="112"/>
      <c r="E1063" s="163"/>
      <c r="F1063" s="163"/>
    </row>
    <row r="1064" spans="1:6">
      <c r="A1064" s="112"/>
      <c r="E1064" s="163"/>
      <c r="F1064" s="163"/>
    </row>
    <row r="1065" spans="1:6">
      <c r="A1065" s="112"/>
      <c r="E1065" s="163"/>
      <c r="F1065" s="163"/>
    </row>
    <row r="1066" spans="1:6">
      <c r="A1066" s="112"/>
      <c r="E1066" s="163"/>
      <c r="F1066" s="163"/>
    </row>
    <row r="1067" spans="1:6">
      <c r="A1067" s="112"/>
      <c r="E1067" s="163"/>
      <c r="F1067" s="163"/>
    </row>
    <row r="1068" spans="1:6">
      <c r="A1068" s="112"/>
      <c r="E1068" s="163"/>
      <c r="F1068" s="163"/>
    </row>
    <row r="1069" spans="1:6">
      <c r="A1069" s="112"/>
      <c r="E1069" s="163"/>
      <c r="F1069" s="163"/>
    </row>
    <row r="1070" spans="1:6">
      <c r="A1070" s="112"/>
      <c r="E1070" s="163"/>
      <c r="F1070" s="163"/>
    </row>
    <row r="1071" spans="1:6">
      <c r="A1071" s="112"/>
      <c r="E1071" s="163"/>
      <c r="F1071" s="163"/>
    </row>
    <row r="1072" spans="1:6">
      <c r="A1072" s="112"/>
      <c r="E1072" s="163"/>
      <c r="F1072" s="163"/>
    </row>
    <row r="1073" spans="1:6">
      <c r="A1073" s="112"/>
      <c r="E1073" s="163"/>
      <c r="F1073" s="163"/>
    </row>
    <row r="1074" spans="1:6">
      <c r="A1074" s="112"/>
      <c r="E1074" s="163"/>
      <c r="F1074" s="163"/>
    </row>
    <row r="1075" spans="1:6">
      <c r="A1075" s="112"/>
      <c r="E1075" s="163"/>
      <c r="F1075" s="163"/>
    </row>
    <row r="1076" spans="1:6">
      <c r="A1076" s="112"/>
      <c r="E1076" s="163"/>
      <c r="F1076" s="163"/>
    </row>
    <row r="1077" spans="1:6">
      <c r="A1077" s="112"/>
      <c r="E1077" s="163"/>
      <c r="F1077" s="163"/>
    </row>
    <row r="1078" spans="1:6">
      <c r="A1078" s="112"/>
      <c r="E1078" s="163"/>
      <c r="F1078" s="163"/>
    </row>
    <row r="1079" spans="1:6">
      <c r="A1079" s="112"/>
      <c r="E1079" s="163"/>
      <c r="F1079" s="163"/>
    </row>
    <row r="1080" spans="1:6">
      <c r="A1080" s="112"/>
      <c r="E1080" s="163"/>
      <c r="F1080" s="163"/>
    </row>
    <row r="1081" spans="1:6">
      <c r="A1081" s="112"/>
      <c r="E1081" s="163"/>
      <c r="F1081" s="163"/>
    </row>
    <row r="1082" spans="1:6">
      <c r="A1082" s="112"/>
      <c r="E1082" s="163"/>
      <c r="F1082" s="163"/>
    </row>
    <row r="1083" spans="1:6">
      <c r="A1083" s="112"/>
      <c r="E1083" s="163"/>
      <c r="F1083" s="163"/>
    </row>
    <row r="1084" spans="1:6">
      <c r="A1084" s="112"/>
      <c r="E1084" s="163"/>
      <c r="F1084" s="163"/>
    </row>
    <row r="1085" spans="1:6">
      <c r="A1085" s="112"/>
      <c r="E1085" s="163"/>
      <c r="F1085" s="163"/>
    </row>
    <row r="1086" spans="1:6">
      <c r="A1086" s="112"/>
      <c r="E1086" s="163"/>
      <c r="F1086" s="163"/>
    </row>
    <row r="1087" spans="1:6">
      <c r="A1087" s="112"/>
      <c r="E1087" s="163"/>
      <c r="F1087" s="163"/>
    </row>
    <row r="1088" spans="1:6">
      <c r="A1088" s="112"/>
      <c r="E1088" s="163"/>
      <c r="F1088" s="163"/>
    </row>
    <row r="1089" spans="1:6">
      <c r="A1089" s="112"/>
      <c r="E1089" s="163"/>
      <c r="F1089" s="163"/>
    </row>
    <row r="1090" spans="1:6">
      <c r="A1090" s="112"/>
      <c r="E1090" s="163"/>
      <c r="F1090" s="163"/>
    </row>
    <row r="1091" spans="1:6">
      <c r="A1091" s="112"/>
      <c r="E1091" s="163"/>
      <c r="F1091" s="163"/>
    </row>
    <row r="1092" spans="1:6">
      <c r="A1092" s="112"/>
      <c r="E1092" s="163"/>
      <c r="F1092" s="163"/>
    </row>
    <row r="1093" spans="1:6">
      <c r="A1093" s="112"/>
      <c r="E1093" s="163"/>
      <c r="F1093" s="163"/>
    </row>
    <row r="1094" spans="1:6">
      <c r="A1094" s="112"/>
      <c r="E1094" s="163"/>
      <c r="F1094" s="163"/>
    </row>
    <row r="1095" spans="1:6">
      <c r="A1095" s="112"/>
      <c r="E1095" s="163"/>
      <c r="F1095" s="163"/>
    </row>
    <row r="1096" spans="1:6">
      <c r="A1096" s="112"/>
      <c r="E1096" s="163"/>
      <c r="F1096" s="163"/>
    </row>
    <row r="1097" spans="1:6">
      <c r="A1097" s="112"/>
      <c r="E1097" s="163"/>
      <c r="F1097" s="163"/>
    </row>
    <row r="1098" spans="1:6">
      <c r="A1098" s="112"/>
      <c r="E1098" s="163"/>
      <c r="F1098" s="163"/>
    </row>
    <row r="1099" spans="1:6">
      <c r="A1099" s="112"/>
      <c r="E1099" s="163"/>
      <c r="F1099" s="163"/>
    </row>
    <row r="1100" spans="1:6">
      <c r="A1100" s="112"/>
      <c r="E1100" s="163"/>
      <c r="F1100" s="163"/>
    </row>
    <row r="1101" spans="1:6">
      <c r="A1101" s="112"/>
      <c r="E1101" s="163"/>
      <c r="F1101" s="163"/>
    </row>
    <row r="1102" spans="1:6">
      <c r="A1102" s="112"/>
      <c r="E1102" s="163"/>
      <c r="F1102" s="163"/>
    </row>
    <row r="1103" spans="1:6">
      <c r="A1103" s="112"/>
      <c r="E1103" s="163"/>
      <c r="F1103" s="163"/>
    </row>
    <row r="1104" spans="1:6">
      <c r="A1104" s="112"/>
      <c r="E1104" s="163"/>
      <c r="F1104" s="163"/>
    </row>
    <row r="1105" spans="1:6">
      <c r="A1105" s="112"/>
      <c r="E1105" s="163"/>
      <c r="F1105" s="163"/>
    </row>
    <row r="1106" spans="1:6">
      <c r="A1106" s="112"/>
      <c r="E1106" s="163"/>
      <c r="F1106" s="163"/>
    </row>
    <row r="1107" spans="1:6">
      <c r="A1107" s="112"/>
      <c r="E1107" s="163"/>
      <c r="F1107" s="163"/>
    </row>
    <row r="1108" spans="1:6">
      <c r="A1108" s="112"/>
      <c r="E1108" s="163"/>
      <c r="F1108" s="163"/>
    </row>
    <row r="1109" spans="1:6">
      <c r="A1109" s="112"/>
      <c r="E1109" s="163"/>
      <c r="F1109" s="163"/>
    </row>
    <row r="1110" spans="1:6">
      <c r="A1110" s="112"/>
      <c r="E1110" s="163"/>
      <c r="F1110" s="163"/>
    </row>
    <row r="1111" spans="1:6">
      <c r="A1111" s="112"/>
      <c r="E1111" s="163"/>
      <c r="F1111" s="163"/>
    </row>
    <row r="1112" spans="1:6">
      <c r="A1112" s="112"/>
      <c r="E1112" s="163"/>
      <c r="F1112" s="163"/>
    </row>
    <row r="1113" spans="1:6">
      <c r="A1113" s="112"/>
      <c r="E1113" s="163"/>
      <c r="F1113" s="163"/>
    </row>
    <row r="1114" spans="1:6">
      <c r="A1114" s="112"/>
      <c r="E1114" s="163"/>
      <c r="F1114" s="163"/>
    </row>
    <row r="1115" spans="1:6">
      <c r="A1115" s="112"/>
      <c r="E1115" s="163"/>
      <c r="F1115" s="163"/>
    </row>
    <row r="1116" spans="1:6">
      <c r="A1116" s="112"/>
      <c r="E1116" s="163"/>
      <c r="F1116" s="163"/>
    </row>
    <row r="1117" spans="1:6">
      <c r="A1117" s="112"/>
      <c r="E1117" s="163"/>
      <c r="F1117" s="163"/>
    </row>
    <row r="1118" spans="1:6">
      <c r="A1118" s="112"/>
      <c r="E1118" s="163"/>
      <c r="F1118" s="163"/>
    </row>
    <row r="1119" spans="1:6">
      <c r="A1119" s="112"/>
      <c r="E1119" s="163"/>
      <c r="F1119" s="163"/>
    </row>
    <row r="1120" spans="1:6">
      <c r="A1120" s="112"/>
      <c r="E1120" s="163"/>
      <c r="F1120" s="163"/>
    </row>
    <row r="1121" spans="1:6">
      <c r="A1121" s="112"/>
      <c r="E1121" s="163"/>
      <c r="F1121" s="163"/>
    </row>
    <row r="1122" spans="1:6">
      <c r="A1122" s="112"/>
      <c r="E1122" s="163"/>
      <c r="F1122" s="163"/>
    </row>
    <row r="1123" spans="1:6">
      <c r="A1123" s="112"/>
      <c r="E1123" s="163"/>
      <c r="F1123" s="163"/>
    </row>
    <row r="1124" spans="1:6">
      <c r="A1124" s="112"/>
      <c r="E1124" s="163"/>
      <c r="F1124" s="163"/>
    </row>
    <row r="1125" spans="1:6">
      <c r="A1125" s="112"/>
      <c r="E1125" s="163"/>
      <c r="F1125" s="163"/>
    </row>
    <row r="1126" spans="1:6">
      <c r="A1126" s="112"/>
      <c r="E1126" s="163"/>
      <c r="F1126" s="163"/>
    </row>
    <row r="1127" spans="1:6">
      <c r="A1127" s="112"/>
      <c r="E1127" s="163"/>
      <c r="F1127" s="163"/>
    </row>
    <row r="1128" spans="1:6">
      <c r="A1128" s="112"/>
      <c r="E1128" s="163"/>
      <c r="F1128" s="163"/>
    </row>
    <row r="1129" spans="1:6">
      <c r="A1129" s="112"/>
      <c r="E1129" s="163"/>
      <c r="F1129" s="163"/>
    </row>
    <row r="1130" spans="1:6">
      <c r="A1130" s="112"/>
      <c r="E1130" s="163"/>
      <c r="F1130" s="163"/>
    </row>
    <row r="1131" spans="1:6">
      <c r="A1131" s="112"/>
      <c r="E1131" s="163"/>
      <c r="F1131" s="163"/>
    </row>
    <row r="1132" spans="1:6">
      <c r="A1132" s="112"/>
      <c r="E1132" s="163"/>
      <c r="F1132" s="163"/>
    </row>
    <row r="1133" spans="1:6">
      <c r="A1133" s="112"/>
      <c r="E1133" s="163"/>
      <c r="F1133" s="163"/>
    </row>
    <row r="1134" spans="1:6">
      <c r="A1134" s="112"/>
      <c r="E1134" s="163"/>
      <c r="F1134" s="163"/>
    </row>
    <row r="1135" spans="1:6">
      <c r="A1135" s="112"/>
      <c r="E1135" s="163"/>
      <c r="F1135" s="163"/>
    </row>
    <row r="1136" spans="1:6">
      <c r="A1136" s="112"/>
      <c r="E1136" s="163"/>
      <c r="F1136" s="163"/>
    </row>
    <row r="1137" spans="1:6">
      <c r="A1137" s="112"/>
      <c r="E1137" s="163"/>
      <c r="F1137" s="163"/>
    </row>
    <row r="1138" spans="1:6">
      <c r="A1138" s="112"/>
      <c r="E1138" s="163"/>
      <c r="F1138" s="163"/>
    </row>
    <row r="1139" spans="1:6">
      <c r="A1139" s="112"/>
      <c r="E1139" s="163"/>
      <c r="F1139" s="163"/>
    </row>
    <row r="1140" spans="1:6">
      <c r="A1140" s="112"/>
      <c r="E1140" s="163"/>
      <c r="F1140" s="163"/>
    </row>
    <row r="1141" spans="1:6">
      <c r="A1141" s="112"/>
      <c r="E1141" s="163"/>
      <c r="F1141" s="163"/>
    </row>
    <row r="1142" spans="1:6">
      <c r="A1142" s="112"/>
      <c r="E1142" s="163"/>
      <c r="F1142" s="163"/>
    </row>
    <row r="1143" spans="1:6">
      <c r="A1143" s="112"/>
      <c r="E1143" s="163"/>
      <c r="F1143" s="163"/>
    </row>
    <row r="1144" spans="1:6">
      <c r="A1144" s="112"/>
      <c r="E1144" s="163"/>
      <c r="F1144" s="163"/>
    </row>
    <row r="1145" spans="1:6">
      <c r="A1145" s="112"/>
      <c r="E1145" s="163"/>
      <c r="F1145" s="163"/>
    </row>
    <row r="1146" spans="1:6">
      <c r="A1146" s="112"/>
      <c r="E1146" s="163"/>
      <c r="F1146" s="163"/>
    </row>
    <row r="1147" spans="1:6">
      <c r="A1147" s="112"/>
      <c r="E1147" s="163"/>
      <c r="F1147" s="163"/>
    </row>
    <row r="1148" spans="1:6">
      <c r="A1148" s="112"/>
      <c r="E1148" s="163"/>
      <c r="F1148" s="163"/>
    </row>
    <row r="1149" spans="1:6">
      <c r="A1149" s="112"/>
      <c r="E1149" s="163"/>
      <c r="F1149" s="163"/>
    </row>
    <row r="1150" spans="1:6">
      <c r="A1150" s="112"/>
      <c r="E1150" s="163"/>
      <c r="F1150" s="163"/>
    </row>
    <row r="1151" spans="1:6">
      <c r="A1151" s="112"/>
      <c r="E1151" s="163"/>
      <c r="F1151" s="163"/>
    </row>
    <row r="1152" spans="1:6">
      <c r="A1152" s="112"/>
      <c r="E1152" s="163"/>
      <c r="F1152" s="163"/>
    </row>
    <row r="1153" spans="1:6">
      <c r="A1153" s="112"/>
      <c r="E1153" s="163"/>
      <c r="F1153" s="163"/>
    </row>
    <row r="1154" spans="1:6">
      <c r="A1154" s="112"/>
      <c r="E1154" s="163"/>
      <c r="F1154" s="163"/>
    </row>
    <row r="1155" spans="1:6">
      <c r="A1155" s="112"/>
      <c r="E1155" s="163"/>
      <c r="F1155" s="163"/>
    </row>
    <row r="1156" spans="1:6">
      <c r="A1156" s="112"/>
      <c r="E1156" s="163"/>
      <c r="F1156" s="163"/>
    </row>
    <row r="1157" spans="1:6">
      <c r="A1157" s="112"/>
      <c r="E1157" s="163"/>
      <c r="F1157" s="163"/>
    </row>
    <row r="1158" spans="1:6">
      <c r="A1158" s="112"/>
      <c r="E1158" s="163"/>
      <c r="F1158" s="163"/>
    </row>
    <row r="1159" spans="1:6">
      <c r="A1159" s="112"/>
      <c r="E1159" s="163"/>
      <c r="F1159" s="163"/>
    </row>
    <row r="1160" spans="1:6">
      <c r="A1160" s="112"/>
      <c r="E1160" s="163"/>
      <c r="F1160" s="163"/>
    </row>
    <row r="1161" spans="1:6">
      <c r="A1161" s="112"/>
      <c r="E1161" s="163"/>
      <c r="F1161" s="163"/>
    </row>
    <row r="1162" spans="1:6">
      <c r="A1162" s="112"/>
      <c r="E1162" s="163"/>
      <c r="F1162" s="163"/>
    </row>
    <row r="1163" spans="1:6">
      <c r="A1163" s="112"/>
      <c r="E1163" s="163"/>
      <c r="F1163" s="163"/>
    </row>
    <row r="1164" spans="1:6">
      <c r="A1164" s="112"/>
      <c r="E1164" s="163"/>
      <c r="F1164" s="163"/>
    </row>
    <row r="1165" spans="1:6">
      <c r="A1165" s="112"/>
      <c r="E1165" s="163"/>
      <c r="F1165" s="163"/>
    </row>
    <row r="1166" spans="1:6">
      <c r="A1166" s="112"/>
      <c r="E1166" s="163"/>
      <c r="F1166" s="163"/>
    </row>
    <row r="1167" spans="1:6">
      <c r="A1167" s="112"/>
      <c r="E1167" s="163"/>
      <c r="F1167" s="163"/>
    </row>
    <row r="1168" spans="1:6">
      <c r="A1168" s="112"/>
      <c r="E1168" s="163"/>
      <c r="F1168" s="163"/>
    </row>
    <row r="1169" spans="1:6">
      <c r="A1169" s="112"/>
      <c r="E1169" s="163"/>
      <c r="F1169" s="163"/>
    </row>
    <row r="1170" spans="1:6">
      <c r="A1170" s="112"/>
      <c r="E1170" s="163"/>
      <c r="F1170" s="163"/>
    </row>
    <row r="1171" spans="1:6">
      <c r="A1171" s="112"/>
      <c r="E1171" s="163"/>
      <c r="F1171" s="163"/>
    </row>
    <row r="1172" spans="1:6">
      <c r="A1172" s="112"/>
      <c r="E1172" s="163"/>
      <c r="F1172" s="163"/>
    </row>
    <row r="1173" spans="1:6">
      <c r="A1173" s="112"/>
      <c r="E1173" s="163"/>
      <c r="F1173" s="163"/>
    </row>
    <row r="1174" spans="1:6">
      <c r="A1174" s="112"/>
      <c r="E1174" s="163"/>
      <c r="F1174" s="163"/>
    </row>
    <row r="1175" spans="1:6">
      <c r="A1175" s="112"/>
      <c r="E1175" s="163"/>
      <c r="F1175" s="163"/>
    </row>
    <row r="1176" spans="1:6">
      <c r="A1176" s="112"/>
      <c r="E1176" s="163"/>
      <c r="F1176" s="163"/>
    </row>
    <row r="1177" spans="1:6">
      <c r="A1177" s="112"/>
      <c r="E1177" s="163"/>
      <c r="F1177" s="163"/>
    </row>
    <row r="1178" spans="1:6">
      <c r="A1178" s="112"/>
      <c r="E1178" s="163"/>
      <c r="F1178" s="163"/>
    </row>
    <row r="1179" spans="1:6">
      <c r="A1179" s="112"/>
      <c r="E1179" s="163"/>
      <c r="F1179" s="163"/>
    </row>
    <row r="1180" spans="1:6">
      <c r="A1180" s="112"/>
      <c r="E1180" s="163"/>
      <c r="F1180" s="163"/>
    </row>
    <row r="1181" spans="1:6">
      <c r="A1181" s="112"/>
      <c r="E1181" s="163"/>
      <c r="F1181" s="163"/>
    </row>
    <row r="1182" spans="1:6">
      <c r="A1182" s="112"/>
      <c r="E1182" s="163"/>
      <c r="F1182" s="163"/>
    </row>
    <row r="1183" spans="1:6">
      <c r="A1183" s="112"/>
      <c r="E1183" s="163"/>
      <c r="F1183" s="163"/>
    </row>
    <row r="1184" spans="1:6">
      <c r="A1184" s="112"/>
      <c r="E1184" s="163"/>
      <c r="F1184" s="163"/>
    </row>
    <row r="1185" spans="1:6">
      <c r="A1185" s="112"/>
      <c r="E1185" s="163"/>
      <c r="F1185" s="163"/>
    </row>
    <row r="1186" spans="1:6">
      <c r="A1186" s="112"/>
      <c r="E1186" s="163"/>
      <c r="F1186" s="163"/>
    </row>
    <row r="1187" spans="1:6">
      <c r="A1187" s="112"/>
      <c r="E1187" s="163"/>
      <c r="F1187" s="163"/>
    </row>
    <row r="1188" spans="1:6">
      <c r="A1188" s="112"/>
      <c r="E1188" s="163"/>
      <c r="F1188" s="163"/>
    </row>
    <row r="1189" spans="1:6">
      <c r="A1189" s="112"/>
      <c r="E1189" s="163"/>
      <c r="F1189" s="163"/>
    </row>
    <row r="1190" spans="1:6">
      <c r="A1190" s="112"/>
      <c r="E1190" s="163"/>
      <c r="F1190" s="163"/>
    </row>
    <row r="1191" spans="1:6">
      <c r="A1191" s="112"/>
      <c r="E1191" s="163"/>
      <c r="F1191" s="163"/>
    </row>
    <row r="1192" spans="1:6">
      <c r="A1192" s="112"/>
      <c r="E1192" s="163"/>
      <c r="F1192" s="163"/>
    </row>
    <row r="1193" spans="1:6">
      <c r="A1193" s="112"/>
      <c r="E1193" s="163"/>
      <c r="F1193" s="163"/>
    </row>
    <row r="1194" spans="1:6">
      <c r="A1194" s="112"/>
      <c r="E1194" s="163"/>
      <c r="F1194" s="163"/>
    </row>
    <row r="1195" spans="1:6">
      <c r="A1195" s="112"/>
      <c r="E1195" s="163"/>
      <c r="F1195" s="163"/>
    </row>
    <row r="1196" spans="1:6">
      <c r="A1196" s="112"/>
      <c r="E1196" s="163"/>
      <c r="F1196" s="163"/>
    </row>
    <row r="1197" spans="1:6">
      <c r="A1197" s="112"/>
      <c r="E1197" s="163"/>
      <c r="F1197" s="163"/>
    </row>
    <row r="1198" spans="1:6">
      <c r="A1198" s="112"/>
      <c r="E1198" s="163"/>
      <c r="F1198" s="163"/>
    </row>
    <row r="1199" spans="1:6">
      <c r="A1199" s="112"/>
      <c r="E1199" s="163"/>
      <c r="F1199" s="163"/>
    </row>
    <row r="1200" spans="1:6">
      <c r="A1200" s="112"/>
      <c r="E1200" s="163"/>
      <c r="F1200" s="163"/>
    </row>
    <row r="1201" spans="1:6">
      <c r="A1201" s="112"/>
      <c r="E1201" s="163"/>
      <c r="F1201" s="163"/>
    </row>
    <row r="1202" spans="1:6">
      <c r="A1202" s="112"/>
      <c r="E1202" s="163"/>
      <c r="F1202" s="163"/>
    </row>
    <row r="1203" spans="1:6">
      <c r="A1203" s="112"/>
      <c r="E1203" s="163"/>
      <c r="F1203" s="163"/>
    </row>
    <row r="1204" spans="1:6">
      <c r="A1204" s="112"/>
      <c r="E1204" s="163"/>
      <c r="F1204" s="163"/>
    </row>
    <row r="1205" spans="1:6">
      <c r="A1205" s="112"/>
      <c r="E1205" s="163"/>
      <c r="F1205" s="163"/>
    </row>
    <row r="1206" spans="1:6">
      <c r="A1206" s="112"/>
      <c r="E1206" s="163"/>
      <c r="F1206" s="163"/>
    </row>
    <row r="1207" spans="1:6">
      <c r="A1207" s="112"/>
      <c r="E1207" s="163"/>
      <c r="F1207" s="163"/>
    </row>
    <row r="1208" spans="1:6">
      <c r="A1208" s="112"/>
      <c r="E1208" s="163"/>
      <c r="F1208" s="163"/>
    </row>
    <row r="1209" spans="1:6">
      <c r="A1209" s="112"/>
      <c r="E1209" s="163"/>
      <c r="F1209" s="163"/>
    </row>
    <row r="1210" spans="1:6">
      <c r="A1210" s="112"/>
      <c r="E1210" s="163"/>
      <c r="F1210" s="163"/>
    </row>
    <row r="1211" spans="1:6">
      <c r="A1211" s="112"/>
      <c r="E1211" s="163"/>
      <c r="F1211" s="163"/>
    </row>
    <row r="1212" spans="1:6">
      <c r="A1212" s="112"/>
      <c r="E1212" s="163"/>
      <c r="F1212" s="163"/>
    </row>
    <row r="1213" spans="1:6">
      <c r="A1213" s="112"/>
      <c r="E1213" s="163"/>
      <c r="F1213" s="163"/>
    </row>
    <row r="1214" spans="1:6">
      <c r="A1214" s="112"/>
      <c r="E1214" s="163"/>
      <c r="F1214" s="163"/>
    </row>
    <row r="1215" spans="1:6">
      <c r="A1215" s="112"/>
      <c r="E1215" s="163"/>
      <c r="F1215" s="163"/>
    </row>
    <row r="1216" spans="1:6">
      <c r="A1216" s="112"/>
      <c r="E1216" s="163"/>
      <c r="F1216" s="163"/>
    </row>
    <row r="1217" spans="1:6">
      <c r="A1217" s="112"/>
      <c r="E1217" s="163"/>
      <c r="F1217" s="163"/>
    </row>
    <row r="1218" spans="1:6">
      <c r="A1218" s="112"/>
      <c r="E1218" s="163"/>
      <c r="F1218" s="163"/>
    </row>
    <row r="1219" spans="1:6">
      <c r="A1219" s="112"/>
      <c r="E1219" s="163"/>
      <c r="F1219" s="163"/>
    </row>
    <row r="1220" spans="1:6">
      <c r="A1220" s="112"/>
      <c r="E1220" s="163"/>
      <c r="F1220" s="163"/>
    </row>
    <row r="1221" spans="1:6">
      <c r="A1221" s="112"/>
      <c r="E1221" s="163"/>
      <c r="F1221" s="163"/>
    </row>
    <row r="1222" spans="1:6">
      <c r="A1222" s="112"/>
      <c r="E1222" s="163"/>
      <c r="F1222" s="163"/>
    </row>
    <row r="1223" spans="1:6">
      <c r="A1223" s="112"/>
      <c r="E1223" s="163"/>
      <c r="F1223" s="163"/>
    </row>
    <row r="1224" spans="1:6">
      <c r="A1224" s="112"/>
      <c r="E1224" s="163"/>
      <c r="F1224" s="163"/>
    </row>
    <row r="1225" spans="1:6">
      <c r="A1225" s="112"/>
      <c r="E1225" s="163"/>
      <c r="F1225" s="163"/>
    </row>
    <row r="1226" spans="1:6">
      <c r="A1226" s="112"/>
      <c r="E1226" s="163"/>
      <c r="F1226" s="163"/>
    </row>
    <row r="1227" spans="1:6">
      <c r="A1227" s="112"/>
      <c r="E1227" s="163"/>
      <c r="F1227" s="163"/>
    </row>
    <row r="1228" spans="1:6">
      <c r="A1228" s="112"/>
      <c r="E1228" s="163"/>
      <c r="F1228" s="163"/>
    </row>
    <row r="1229" spans="1:6">
      <c r="A1229" s="112"/>
      <c r="E1229" s="163"/>
      <c r="F1229" s="163"/>
    </row>
    <row r="1230" spans="1:6">
      <c r="A1230" s="112"/>
      <c r="E1230" s="163"/>
      <c r="F1230" s="163"/>
    </row>
    <row r="1231" spans="1:6">
      <c r="A1231" s="112"/>
      <c r="E1231" s="163"/>
      <c r="F1231" s="163"/>
    </row>
    <row r="1232" spans="1:6">
      <c r="A1232" s="112"/>
      <c r="E1232" s="163"/>
      <c r="F1232" s="163"/>
    </row>
    <row r="1233" spans="1:6">
      <c r="A1233" s="112"/>
      <c r="E1233" s="163"/>
      <c r="F1233" s="163"/>
    </row>
    <row r="1234" spans="1:6">
      <c r="A1234" s="112"/>
      <c r="E1234" s="163"/>
      <c r="F1234" s="163"/>
    </row>
    <row r="1235" spans="1:6">
      <c r="A1235" s="112"/>
      <c r="E1235" s="163"/>
      <c r="F1235" s="163"/>
    </row>
    <row r="1236" spans="1:6">
      <c r="A1236" s="112"/>
      <c r="E1236" s="163"/>
      <c r="F1236" s="163"/>
    </row>
    <row r="1237" spans="1:6">
      <c r="A1237" s="112"/>
      <c r="E1237" s="163"/>
      <c r="F1237" s="163"/>
    </row>
    <row r="1238" spans="1:6">
      <c r="A1238" s="112"/>
      <c r="E1238" s="163"/>
      <c r="F1238" s="163"/>
    </row>
    <row r="1239" spans="1:6">
      <c r="A1239" s="112"/>
      <c r="E1239" s="163"/>
      <c r="F1239" s="163"/>
    </row>
    <row r="1240" spans="1:6">
      <c r="A1240" s="112"/>
      <c r="E1240" s="163"/>
      <c r="F1240" s="163"/>
    </row>
    <row r="1241" spans="1:6">
      <c r="A1241" s="112"/>
      <c r="E1241" s="163"/>
      <c r="F1241" s="163"/>
    </row>
    <row r="1242" spans="1:6">
      <c r="A1242" s="112"/>
      <c r="E1242" s="163"/>
      <c r="F1242" s="163"/>
    </row>
    <row r="1243" spans="1:6">
      <c r="A1243" s="112"/>
      <c r="E1243" s="163"/>
      <c r="F1243" s="163"/>
    </row>
    <row r="1244" spans="1:6">
      <c r="A1244" s="112"/>
      <c r="E1244" s="163"/>
      <c r="F1244" s="163"/>
    </row>
    <row r="1245" spans="1:6">
      <c r="A1245" s="112"/>
      <c r="E1245" s="163"/>
      <c r="F1245" s="163"/>
    </row>
    <row r="1246" spans="1:6">
      <c r="A1246" s="112"/>
      <c r="E1246" s="163"/>
      <c r="F1246" s="163"/>
    </row>
    <row r="1247" spans="1:6">
      <c r="A1247" s="112"/>
      <c r="E1247" s="163"/>
      <c r="F1247" s="163"/>
    </row>
    <row r="1248" spans="1:6">
      <c r="A1248" s="112"/>
      <c r="E1248" s="163"/>
      <c r="F1248" s="163"/>
    </row>
    <row r="1249" spans="1:6">
      <c r="A1249" s="112"/>
      <c r="E1249" s="163"/>
      <c r="F1249" s="163"/>
    </row>
    <row r="1250" spans="1:6">
      <c r="A1250" s="112"/>
      <c r="E1250" s="163"/>
      <c r="F1250" s="163"/>
    </row>
    <row r="1251" spans="1:6">
      <c r="A1251" s="112"/>
      <c r="E1251" s="163"/>
      <c r="F1251" s="163"/>
    </row>
    <row r="1252" spans="1:6">
      <c r="A1252" s="112"/>
      <c r="E1252" s="163"/>
      <c r="F1252" s="163"/>
    </row>
    <row r="1253" spans="1:6">
      <c r="A1253" s="112"/>
      <c r="E1253" s="163"/>
      <c r="F1253" s="163"/>
    </row>
    <row r="1254" spans="1:6">
      <c r="A1254" s="112"/>
      <c r="E1254" s="163"/>
      <c r="F1254" s="163"/>
    </row>
    <row r="1255" spans="1:6">
      <c r="A1255" s="112"/>
      <c r="E1255" s="163"/>
      <c r="F1255" s="163"/>
    </row>
    <row r="1256" spans="1:6">
      <c r="A1256" s="112"/>
      <c r="E1256" s="163"/>
      <c r="F1256" s="163"/>
    </row>
    <row r="1257" spans="1:6">
      <c r="A1257" s="112"/>
      <c r="E1257" s="163"/>
      <c r="F1257" s="163"/>
    </row>
    <row r="1258" spans="1:6">
      <c r="A1258" s="112"/>
      <c r="E1258" s="163"/>
      <c r="F1258" s="163"/>
    </row>
    <row r="1259" spans="1:6">
      <c r="A1259" s="112"/>
      <c r="E1259" s="163"/>
      <c r="F1259" s="163"/>
    </row>
    <row r="1260" spans="1:6">
      <c r="A1260" s="112"/>
      <c r="E1260" s="163"/>
      <c r="F1260" s="163"/>
    </row>
    <row r="1261" spans="1:6">
      <c r="A1261" s="112"/>
      <c r="E1261" s="163"/>
      <c r="F1261" s="163"/>
    </row>
    <row r="1262" spans="1:6">
      <c r="A1262" s="112"/>
      <c r="E1262" s="163"/>
      <c r="F1262" s="163"/>
    </row>
    <row r="1263" spans="1:6">
      <c r="A1263" s="112"/>
      <c r="E1263" s="163"/>
      <c r="F1263" s="163"/>
    </row>
    <row r="1264" spans="1:6">
      <c r="A1264" s="112"/>
      <c r="E1264" s="163"/>
      <c r="F1264" s="163"/>
    </row>
    <row r="1265" spans="1:6">
      <c r="A1265" s="112"/>
      <c r="E1265" s="163"/>
      <c r="F1265" s="163"/>
    </row>
    <row r="1266" spans="1:6">
      <c r="A1266" s="112"/>
      <c r="E1266" s="163"/>
      <c r="F1266" s="163"/>
    </row>
    <row r="1267" spans="1:6">
      <c r="A1267" s="112"/>
      <c r="E1267" s="163"/>
      <c r="F1267" s="163"/>
    </row>
    <row r="1268" spans="1:6">
      <c r="A1268" s="112"/>
      <c r="E1268" s="163"/>
      <c r="F1268" s="163"/>
    </row>
    <row r="1269" spans="1:6">
      <c r="A1269" s="112"/>
      <c r="E1269" s="163"/>
      <c r="F1269" s="163"/>
    </row>
    <row r="1270" spans="1:6">
      <c r="A1270" s="112"/>
      <c r="E1270" s="163"/>
      <c r="F1270" s="163"/>
    </row>
    <row r="1271" spans="1:6">
      <c r="A1271" s="112"/>
      <c r="E1271" s="163"/>
      <c r="F1271" s="163"/>
    </row>
    <row r="1272" spans="1:6">
      <c r="A1272" s="112"/>
      <c r="E1272" s="163"/>
      <c r="F1272" s="163"/>
    </row>
    <row r="1273" spans="1:6">
      <c r="A1273" s="112"/>
      <c r="E1273" s="163"/>
      <c r="F1273" s="163"/>
    </row>
    <row r="1274" spans="1:6">
      <c r="A1274" s="112"/>
      <c r="E1274" s="163"/>
      <c r="F1274" s="163"/>
    </row>
    <row r="1275" spans="1:6">
      <c r="A1275" s="112"/>
      <c r="E1275" s="163"/>
      <c r="F1275" s="163"/>
    </row>
    <row r="1276" spans="1:6">
      <c r="A1276" s="112"/>
      <c r="E1276" s="163"/>
      <c r="F1276" s="163"/>
    </row>
    <row r="1277" spans="1:6">
      <c r="A1277" s="112"/>
      <c r="E1277" s="163"/>
      <c r="F1277" s="163"/>
    </row>
    <row r="1278" spans="1:6">
      <c r="A1278" s="112"/>
      <c r="E1278" s="163"/>
      <c r="F1278" s="163"/>
    </row>
    <row r="1279" spans="1:6">
      <c r="A1279" s="112"/>
      <c r="E1279" s="163"/>
      <c r="F1279" s="163"/>
    </row>
    <row r="1280" spans="1:6">
      <c r="A1280" s="112"/>
      <c r="E1280" s="163"/>
      <c r="F1280" s="163"/>
    </row>
    <row r="1281" spans="1:6">
      <c r="A1281" s="112"/>
      <c r="E1281" s="163"/>
      <c r="F1281" s="163"/>
    </row>
    <row r="1282" spans="1:6">
      <c r="A1282" s="112"/>
      <c r="E1282" s="163"/>
      <c r="F1282" s="163"/>
    </row>
    <row r="1283" spans="1:6">
      <c r="A1283" s="112"/>
      <c r="E1283" s="163"/>
      <c r="F1283" s="163"/>
    </row>
    <row r="1284" spans="1:6">
      <c r="A1284" s="112"/>
      <c r="E1284" s="163"/>
      <c r="F1284" s="163"/>
    </row>
    <row r="1285" spans="1:6">
      <c r="A1285" s="112"/>
      <c r="E1285" s="163"/>
      <c r="F1285" s="163"/>
    </row>
    <row r="1286" spans="1:6">
      <c r="A1286" s="112"/>
      <c r="E1286" s="163"/>
      <c r="F1286" s="163"/>
    </row>
    <row r="1287" spans="1:6">
      <c r="A1287" s="112"/>
      <c r="E1287" s="163"/>
      <c r="F1287" s="163"/>
    </row>
    <row r="1288" spans="1:6">
      <c r="A1288" s="112"/>
      <c r="E1288" s="163"/>
      <c r="F1288" s="163"/>
    </row>
    <row r="1289" spans="1:6">
      <c r="A1289" s="112"/>
      <c r="E1289" s="163"/>
      <c r="F1289" s="163"/>
    </row>
    <row r="1290" spans="1:6">
      <c r="A1290" s="112"/>
      <c r="E1290" s="163"/>
      <c r="F1290" s="163"/>
    </row>
    <row r="1291" spans="1:6">
      <c r="A1291" s="112"/>
      <c r="E1291" s="163"/>
      <c r="F1291" s="163"/>
    </row>
    <row r="1292" spans="1:6">
      <c r="A1292" s="112"/>
      <c r="E1292" s="163"/>
      <c r="F1292" s="163"/>
    </row>
    <row r="1293" spans="1:6">
      <c r="A1293" s="112"/>
      <c r="E1293" s="163"/>
      <c r="F1293" s="163"/>
    </row>
    <row r="1294" spans="1:6">
      <c r="A1294" s="112"/>
      <c r="E1294" s="163"/>
      <c r="F1294" s="163"/>
    </row>
    <row r="1295" spans="1:6">
      <c r="A1295" s="112"/>
      <c r="E1295" s="163"/>
      <c r="F1295" s="163"/>
    </row>
    <row r="1296" spans="1:6">
      <c r="A1296" s="112"/>
      <c r="E1296" s="163"/>
      <c r="F1296" s="163"/>
    </row>
    <row r="1297" spans="1:6">
      <c r="A1297" s="112"/>
      <c r="E1297" s="163"/>
      <c r="F1297" s="163"/>
    </row>
    <row r="1298" spans="1:6">
      <c r="A1298" s="112"/>
      <c r="E1298" s="163"/>
      <c r="F1298" s="163"/>
    </row>
    <row r="1299" spans="1:6">
      <c r="A1299" s="112"/>
      <c r="E1299" s="163"/>
      <c r="F1299" s="163"/>
    </row>
    <row r="1300" spans="1:6">
      <c r="A1300" s="112"/>
      <c r="E1300" s="163"/>
      <c r="F1300" s="163"/>
    </row>
    <row r="1301" spans="1:6">
      <c r="A1301" s="112"/>
      <c r="E1301" s="163"/>
      <c r="F1301" s="163"/>
    </row>
    <row r="1302" spans="1:6">
      <c r="A1302" s="112"/>
      <c r="E1302" s="163"/>
      <c r="F1302" s="163"/>
    </row>
    <row r="1303" spans="1:6">
      <c r="A1303" s="112"/>
      <c r="E1303" s="163"/>
      <c r="F1303" s="163"/>
    </row>
    <row r="1304" spans="1:6">
      <c r="A1304" s="112"/>
      <c r="E1304" s="163"/>
      <c r="F1304" s="163"/>
    </row>
    <row r="1305" spans="1:6">
      <c r="A1305" s="112"/>
      <c r="E1305" s="163"/>
      <c r="F1305" s="163"/>
    </row>
    <row r="1306" spans="1:6">
      <c r="A1306" s="112"/>
      <c r="E1306" s="163"/>
      <c r="F1306" s="163"/>
    </row>
    <row r="1307" spans="1:6">
      <c r="A1307" s="112"/>
      <c r="E1307" s="163"/>
      <c r="F1307" s="163"/>
    </row>
    <row r="1308" spans="1:6">
      <c r="A1308" s="112"/>
      <c r="E1308" s="163"/>
      <c r="F1308" s="163"/>
    </row>
    <row r="1309" spans="1:6">
      <c r="A1309" s="112"/>
      <c r="E1309" s="163"/>
      <c r="F1309" s="163"/>
    </row>
    <row r="1310" spans="1:6">
      <c r="A1310" s="112"/>
      <c r="E1310" s="163"/>
      <c r="F1310" s="163"/>
    </row>
    <row r="1311" spans="1:6">
      <c r="A1311" s="112"/>
      <c r="E1311" s="163"/>
      <c r="F1311" s="163"/>
    </row>
    <row r="1312" spans="1:6">
      <c r="A1312" s="112"/>
      <c r="E1312" s="163"/>
      <c r="F1312" s="163"/>
    </row>
    <row r="1313" spans="1:6">
      <c r="A1313" s="112"/>
      <c r="E1313" s="163"/>
      <c r="F1313" s="163"/>
    </row>
    <row r="1314" spans="1:6">
      <c r="A1314" s="112"/>
      <c r="E1314" s="163"/>
      <c r="F1314" s="163"/>
    </row>
    <row r="1315" spans="1:6">
      <c r="A1315" s="112"/>
      <c r="E1315" s="163"/>
      <c r="F1315" s="163"/>
    </row>
    <row r="1316" spans="1:6">
      <c r="A1316" s="112"/>
      <c r="E1316" s="163"/>
      <c r="F1316" s="163"/>
    </row>
    <row r="1317" spans="1:6">
      <c r="A1317" s="112"/>
      <c r="E1317" s="163"/>
      <c r="F1317" s="163"/>
    </row>
    <row r="1318" spans="1:6">
      <c r="A1318" s="112"/>
      <c r="E1318" s="163"/>
      <c r="F1318" s="163"/>
    </row>
    <row r="1319" spans="1:6">
      <c r="A1319" s="112"/>
      <c r="E1319" s="163"/>
      <c r="F1319" s="163"/>
    </row>
    <row r="1320" spans="1:6">
      <c r="A1320" s="112"/>
      <c r="E1320" s="163"/>
      <c r="F1320" s="163"/>
    </row>
    <row r="1321" spans="1:6">
      <c r="A1321" s="112"/>
      <c r="E1321" s="163"/>
      <c r="F1321" s="163"/>
    </row>
    <row r="1322" spans="1:6">
      <c r="A1322" s="112"/>
      <c r="E1322" s="163"/>
      <c r="F1322" s="163"/>
    </row>
    <row r="1323" spans="1:6">
      <c r="A1323" s="112"/>
      <c r="E1323" s="163"/>
      <c r="F1323" s="163"/>
    </row>
    <row r="1324" spans="1:6">
      <c r="A1324" s="112"/>
      <c r="E1324" s="163"/>
      <c r="F1324" s="163"/>
    </row>
    <row r="1325" spans="1:6">
      <c r="A1325" s="112"/>
      <c r="E1325" s="163"/>
      <c r="F1325" s="163"/>
    </row>
    <row r="1326" spans="1:6">
      <c r="A1326" s="112"/>
      <c r="E1326" s="163"/>
      <c r="F1326" s="163"/>
    </row>
    <row r="1327" spans="1:6">
      <c r="A1327" s="112"/>
      <c r="E1327" s="163"/>
      <c r="F1327" s="163"/>
    </row>
    <row r="1328" spans="1:6">
      <c r="A1328" s="112"/>
      <c r="E1328" s="163"/>
      <c r="F1328" s="163"/>
    </row>
    <row r="1329" spans="1:6">
      <c r="A1329" s="112"/>
      <c r="E1329" s="163"/>
      <c r="F1329" s="163"/>
    </row>
    <row r="1330" spans="1:6">
      <c r="A1330" s="112"/>
      <c r="E1330" s="163"/>
      <c r="F1330" s="163"/>
    </row>
    <row r="1331" spans="1:6">
      <c r="A1331" s="112"/>
      <c r="E1331" s="163"/>
      <c r="F1331" s="163"/>
    </row>
    <row r="1332" spans="1:6">
      <c r="A1332" s="112"/>
      <c r="E1332" s="163"/>
      <c r="F1332" s="163"/>
    </row>
    <row r="1333" spans="1:6">
      <c r="A1333" s="112"/>
      <c r="E1333" s="163"/>
      <c r="F1333" s="163"/>
    </row>
    <row r="1334" spans="1:6">
      <c r="A1334" s="112"/>
      <c r="E1334" s="163"/>
      <c r="F1334" s="163"/>
    </row>
    <row r="1335" spans="1:6">
      <c r="A1335" s="112"/>
      <c r="E1335" s="163"/>
      <c r="F1335" s="163"/>
    </row>
    <row r="1336" spans="1:6">
      <c r="A1336" s="112"/>
      <c r="E1336" s="163"/>
      <c r="F1336" s="163"/>
    </row>
    <row r="1337" spans="1:6">
      <c r="A1337" s="112"/>
      <c r="E1337" s="163"/>
      <c r="F1337" s="163"/>
    </row>
    <row r="1338" spans="1:6">
      <c r="A1338" s="112"/>
      <c r="E1338" s="163"/>
      <c r="F1338" s="163"/>
    </row>
    <row r="1339" spans="1:6">
      <c r="A1339" s="112"/>
      <c r="E1339" s="163"/>
      <c r="F1339" s="163"/>
    </row>
    <row r="1340" spans="1:6">
      <c r="A1340" s="112"/>
      <c r="E1340" s="163"/>
      <c r="F1340" s="163"/>
    </row>
    <row r="1341" spans="1:6">
      <c r="A1341" s="112"/>
      <c r="E1341" s="163"/>
      <c r="F1341" s="163"/>
    </row>
    <row r="1342" spans="1:6">
      <c r="A1342" s="112"/>
      <c r="E1342" s="163"/>
      <c r="F1342" s="163"/>
    </row>
    <row r="1343" spans="1:6">
      <c r="A1343" s="112"/>
      <c r="E1343" s="163"/>
      <c r="F1343" s="163"/>
    </row>
    <row r="1344" spans="1:6">
      <c r="A1344" s="112"/>
      <c r="E1344" s="163"/>
      <c r="F1344" s="163"/>
    </row>
    <row r="1345" spans="1:6">
      <c r="A1345" s="112"/>
      <c r="E1345" s="163"/>
      <c r="F1345" s="163"/>
    </row>
    <row r="1346" spans="1:6">
      <c r="A1346" s="112"/>
      <c r="E1346" s="163"/>
      <c r="F1346" s="163"/>
    </row>
    <row r="1347" spans="1:6">
      <c r="A1347" s="112"/>
      <c r="E1347" s="163"/>
      <c r="F1347" s="163"/>
    </row>
    <row r="1348" spans="1:6">
      <c r="A1348" s="112"/>
      <c r="E1348" s="163"/>
      <c r="F1348" s="163"/>
    </row>
    <row r="1349" spans="1:6">
      <c r="A1349" s="112"/>
      <c r="E1349" s="163"/>
      <c r="F1349" s="163"/>
    </row>
    <row r="1350" spans="1:6">
      <c r="A1350" s="112"/>
      <c r="E1350" s="163"/>
      <c r="F1350" s="163"/>
    </row>
    <row r="1351" spans="1:6">
      <c r="A1351" s="112"/>
      <c r="E1351" s="163"/>
      <c r="F1351" s="163"/>
    </row>
    <row r="1352" spans="1:6">
      <c r="A1352" s="112"/>
      <c r="E1352" s="163"/>
      <c r="F1352" s="163"/>
    </row>
    <row r="1353" spans="1:6">
      <c r="A1353" s="112"/>
      <c r="E1353" s="163"/>
      <c r="F1353" s="163"/>
    </row>
    <row r="1354" spans="1:6">
      <c r="A1354" s="112"/>
      <c r="E1354" s="163"/>
      <c r="F1354" s="163"/>
    </row>
    <row r="1355" spans="1:6">
      <c r="A1355" s="112"/>
      <c r="E1355" s="163"/>
      <c r="F1355" s="163"/>
    </row>
    <row r="1356" spans="1:6">
      <c r="A1356" s="112"/>
      <c r="E1356" s="163"/>
      <c r="F1356" s="163"/>
    </row>
    <row r="1357" spans="1:6">
      <c r="A1357" s="112"/>
      <c r="E1357" s="163"/>
      <c r="F1357" s="163"/>
    </row>
    <row r="1358" spans="1:6">
      <c r="A1358" s="112"/>
      <c r="E1358" s="163"/>
      <c r="F1358" s="163"/>
    </row>
    <row r="1359" spans="1:6">
      <c r="A1359" s="112"/>
      <c r="E1359" s="163"/>
      <c r="F1359" s="163"/>
    </row>
    <row r="1360" spans="1:6">
      <c r="A1360" s="112"/>
      <c r="E1360" s="163"/>
      <c r="F1360" s="163"/>
    </row>
    <row r="1361" spans="1:6">
      <c r="A1361" s="112"/>
      <c r="E1361" s="163"/>
      <c r="F1361" s="163"/>
    </row>
    <row r="1362" spans="1:6">
      <c r="A1362" s="112"/>
      <c r="E1362" s="163"/>
      <c r="F1362" s="163"/>
    </row>
    <row r="1363" spans="1:6">
      <c r="A1363" s="112"/>
      <c r="E1363" s="163"/>
      <c r="F1363" s="163"/>
    </row>
    <row r="1364" spans="1:6">
      <c r="A1364" s="112"/>
      <c r="E1364" s="163"/>
      <c r="F1364" s="163"/>
    </row>
    <row r="1365" spans="1:6">
      <c r="A1365" s="112"/>
      <c r="E1365" s="163"/>
      <c r="F1365" s="163"/>
    </row>
    <row r="1366" spans="1:6">
      <c r="A1366" s="112"/>
      <c r="E1366" s="163"/>
      <c r="F1366" s="163"/>
    </row>
    <row r="1367" spans="1:6">
      <c r="A1367" s="112"/>
      <c r="E1367" s="163"/>
      <c r="F1367" s="163"/>
    </row>
    <row r="1368" spans="1:6">
      <c r="A1368" s="112"/>
      <c r="E1368" s="163"/>
      <c r="F1368" s="163"/>
    </row>
    <row r="1369" spans="1:6">
      <c r="A1369" s="112"/>
      <c r="E1369" s="163"/>
      <c r="F1369" s="163"/>
    </row>
    <row r="1370" spans="1:6">
      <c r="A1370" s="112"/>
      <c r="E1370" s="163"/>
      <c r="F1370" s="163"/>
    </row>
    <row r="1371" spans="1:6">
      <c r="A1371" s="112"/>
      <c r="E1371" s="163"/>
      <c r="F1371" s="163"/>
    </row>
    <row r="1372" spans="1:6">
      <c r="A1372" s="112"/>
      <c r="E1372" s="163"/>
      <c r="F1372" s="163"/>
    </row>
    <row r="1373" spans="1:6">
      <c r="A1373" s="112"/>
      <c r="E1373" s="163"/>
      <c r="F1373" s="163"/>
    </row>
    <row r="1374" spans="1:6">
      <c r="A1374" s="112"/>
      <c r="E1374" s="163"/>
      <c r="F1374" s="163"/>
    </row>
    <row r="1375" spans="1:6">
      <c r="A1375" s="112"/>
      <c r="E1375" s="163"/>
      <c r="F1375" s="163"/>
    </row>
    <row r="1376" spans="1:6">
      <c r="A1376" s="112"/>
      <c r="E1376" s="163"/>
      <c r="F1376" s="163"/>
    </row>
    <row r="1377" spans="1:6">
      <c r="A1377" s="112"/>
      <c r="E1377" s="163"/>
      <c r="F1377" s="163"/>
    </row>
    <row r="1378" spans="1:6">
      <c r="A1378" s="112"/>
      <c r="E1378" s="163"/>
      <c r="F1378" s="163"/>
    </row>
    <row r="1379" spans="1:6">
      <c r="A1379" s="112"/>
      <c r="E1379" s="163"/>
      <c r="F1379" s="163"/>
    </row>
    <row r="1380" spans="1:6">
      <c r="A1380" s="112"/>
      <c r="E1380" s="163"/>
      <c r="F1380" s="163"/>
    </row>
    <row r="1381" spans="1:6">
      <c r="A1381" s="112"/>
      <c r="E1381" s="163"/>
      <c r="F1381" s="163"/>
    </row>
    <row r="1382" spans="1:6">
      <c r="A1382" s="112"/>
      <c r="E1382" s="163"/>
      <c r="F1382" s="163"/>
    </row>
    <row r="1383" spans="1:6">
      <c r="A1383" s="112"/>
      <c r="E1383" s="163"/>
      <c r="F1383" s="163"/>
    </row>
    <row r="1384" spans="1:6">
      <c r="A1384" s="112"/>
      <c r="E1384" s="163"/>
      <c r="F1384" s="163"/>
    </row>
    <row r="1385" spans="1:6">
      <c r="A1385" s="112"/>
      <c r="E1385" s="163"/>
      <c r="F1385" s="163"/>
    </row>
    <row r="1386" spans="1:6">
      <c r="A1386" s="112"/>
      <c r="E1386" s="163"/>
      <c r="F1386" s="163"/>
    </row>
    <row r="1387" spans="1:6">
      <c r="A1387" s="112"/>
      <c r="E1387" s="163"/>
      <c r="F1387" s="163"/>
    </row>
    <row r="1388" spans="1:6">
      <c r="A1388" s="112"/>
      <c r="E1388" s="163"/>
      <c r="F1388" s="163"/>
    </row>
    <row r="1389" spans="1:6">
      <c r="A1389" s="112"/>
      <c r="E1389" s="163"/>
      <c r="F1389" s="163"/>
    </row>
    <row r="1390" spans="1:6">
      <c r="A1390" s="112"/>
      <c r="E1390" s="163"/>
      <c r="F1390" s="163"/>
    </row>
    <row r="1391" spans="1:6">
      <c r="A1391" s="112"/>
      <c r="E1391" s="163"/>
      <c r="F1391" s="163"/>
    </row>
    <row r="1392" spans="1:6">
      <c r="A1392" s="112"/>
      <c r="E1392" s="163"/>
      <c r="F1392" s="163"/>
    </row>
    <row r="1393" spans="1:6">
      <c r="A1393" s="112"/>
      <c r="E1393" s="163"/>
      <c r="F1393" s="163"/>
    </row>
    <row r="1394" spans="1:6">
      <c r="A1394" s="112"/>
      <c r="E1394" s="163"/>
      <c r="F1394" s="163"/>
    </row>
    <row r="1395" spans="1:6">
      <c r="A1395" s="112"/>
      <c r="E1395" s="163"/>
      <c r="F1395" s="163"/>
    </row>
    <row r="1396" spans="1:6">
      <c r="A1396" s="112"/>
      <c r="E1396" s="163"/>
      <c r="F1396" s="163"/>
    </row>
    <row r="1397" spans="1:6">
      <c r="A1397" s="112"/>
      <c r="E1397" s="163"/>
      <c r="F1397" s="163"/>
    </row>
    <row r="1398" spans="1:6">
      <c r="A1398" s="112"/>
      <c r="E1398" s="163"/>
      <c r="F1398" s="163"/>
    </row>
    <row r="1399" spans="1:6">
      <c r="A1399" s="112"/>
      <c r="E1399" s="163"/>
      <c r="F1399" s="163"/>
    </row>
    <row r="1400" spans="1:6">
      <c r="A1400" s="112"/>
      <c r="E1400" s="163"/>
      <c r="F1400" s="163"/>
    </row>
    <row r="1401" spans="1:6">
      <c r="A1401" s="112"/>
      <c r="E1401" s="163"/>
      <c r="F1401" s="163"/>
    </row>
    <row r="1402" spans="1:6">
      <c r="A1402" s="112"/>
      <c r="E1402" s="163"/>
      <c r="F1402" s="163"/>
    </row>
    <row r="1403" spans="1:6">
      <c r="A1403" s="112"/>
      <c r="E1403" s="163"/>
      <c r="F1403" s="163"/>
    </row>
    <row r="1404" spans="1:6">
      <c r="A1404" s="112"/>
      <c r="E1404" s="163"/>
      <c r="F1404" s="163"/>
    </row>
    <row r="1405" spans="1:6">
      <c r="A1405" s="112"/>
      <c r="E1405" s="163"/>
      <c r="F1405" s="163"/>
    </row>
    <row r="1406" spans="1:6">
      <c r="A1406" s="112"/>
      <c r="E1406" s="163"/>
      <c r="F1406" s="163"/>
    </row>
    <row r="1407" spans="1:6">
      <c r="A1407" s="112"/>
      <c r="E1407" s="163"/>
      <c r="F1407" s="163"/>
    </row>
    <row r="1408" spans="1:6">
      <c r="A1408" s="112"/>
      <c r="E1408" s="163"/>
      <c r="F1408" s="163"/>
    </row>
    <row r="1409" spans="1:6">
      <c r="A1409" s="112"/>
      <c r="E1409" s="163"/>
      <c r="F1409" s="163"/>
    </row>
    <row r="1410" spans="1:6">
      <c r="A1410" s="112"/>
      <c r="E1410" s="163"/>
      <c r="F1410" s="163"/>
    </row>
    <row r="1411" spans="1:6">
      <c r="A1411" s="112"/>
      <c r="E1411" s="163"/>
      <c r="F1411" s="163"/>
    </row>
    <row r="1412" spans="1:6">
      <c r="A1412" s="112"/>
      <c r="E1412" s="163"/>
      <c r="F1412" s="163"/>
    </row>
    <row r="1413" spans="1:6">
      <c r="A1413" s="112"/>
      <c r="E1413" s="163"/>
      <c r="F1413" s="163"/>
    </row>
    <row r="1414" spans="1:6">
      <c r="A1414" s="112"/>
      <c r="E1414" s="163"/>
      <c r="F1414" s="163"/>
    </row>
    <row r="1415" spans="1:6">
      <c r="A1415" s="112"/>
      <c r="E1415" s="163"/>
      <c r="F1415" s="163"/>
    </row>
    <row r="1416" spans="1:6">
      <c r="A1416" s="112"/>
      <c r="E1416" s="163"/>
      <c r="F1416" s="163"/>
    </row>
    <row r="1417" spans="1:6">
      <c r="A1417" s="112"/>
      <c r="E1417" s="163"/>
      <c r="F1417" s="163"/>
    </row>
    <row r="1418" spans="1:6">
      <c r="A1418" s="112"/>
      <c r="E1418" s="163"/>
      <c r="F1418" s="163"/>
    </row>
    <row r="1419" spans="1:6">
      <c r="A1419" s="112"/>
      <c r="E1419" s="163"/>
      <c r="F1419" s="163"/>
    </row>
    <row r="1420" spans="1:6">
      <c r="A1420" s="112"/>
      <c r="E1420" s="163"/>
      <c r="F1420" s="163"/>
    </row>
    <row r="1421" spans="1:6">
      <c r="A1421" s="112"/>
      <c r="E1421" s="163"/>
      <c r="F1421" s="163"/>
    </row>
    <row r="1422" spans="1:6">
      <c r="A1422" s="112"/>
      <c r="E1422" s="163"/>
      <c r="F1422" s="163"/>
    </row>
    <row r="1423" spans="1:6">
      <c r="A1423" s="112"/>
      <c r="E1423" s="163"/>
      <c r="F1423" s="163"/>
    </row>
    <row r="1424" spans="1:6">
      <c r="A1424" s="112"/>
      <c r="E1424" s="163"/>
      <c r="F1424" s="163"/>
    </row>
    <row r="1425" spans="1:6">
      <c r="A1425" s="112"/>
      <c r="E1425" s="163"/>
      <c r="F1425" s="163"/>
    </row>
    <row r="1426" spans="1:6">
      <c r="A1426" s="112"/>
      <c r="E1426" s="163"/>
      <c r="F1426" s="163"/>
    </row>
    <row r="1427" spans="1:6">
      <c r="A1427" s="112"/>
      <c r="E1427" s="163"/>
      <c r="F1427" s="163"/>
    </row>
    <row r="1428" spans="1:6">
      <c r="A1428" s="112"/>
      <c r="E1428" s="163"/>
      <c r="F1428" s="163"/>
    </row>
    <row r="1429" spans="1:6">
      <c r="A1429" s="112"/>
      <c r="E1429" s="163"/>
      <c r="F1429" s="163"/>
    </row>
    <row r="1430" spans="1:6">
      <c r="A1430" s="112"/>
      <c r="E1430" s="163"/>
      <c r="F1430" s="163"/>
    </row>
    <row r="1431" spans="1:6">
      <c r="A1431" s="112"/>
      <c r="E1431" s="163"/>
      <c r="F1431" s="163"/>
    </row>
    <row r="1432" spans="1:6">
      <c r="A1432" s="112"/>
      <c r="E1432" s="163"/>
      <c r="F1432" s="163"/>
    </row>
    <row r="1433" spans="1:6">
      <c r="A1433" s="112"/>
      <c r="E1433" s="163"/>
      <c r="F1433" s="163"/>
    </row>
    <row r="1434" spans="1:6">
      <c r="A1434" s="112"/>
      <c r="E1434" s="163"/>
      <c r="F1434" s="163"/>
    </row>
    <row r="1435" spans="1:6">
      <c r="A1435" s="112"/>
      <c r="E1435" s="163"/>
      <c r="F1435" s="163"/>
    </row>
    <row r="1436" spans="1:6">
      <c r="A1436" s="112"/>
      <c r="E1436" s="163"/>
      <c r="F1436" s="163"/>
    </row>
    <row r="1437" spans="1:6">
      <c r="A1437" s="112"/>
      <c r="E1437" s="163"/>
      <c r="F1437" s="163"/>
    </row>
    <row r="1438" spans="1:6">
      <c r="A1438" s="112"/>
      <c r="E1438" s="163"/>
      <c r="F1438" s="163"/>
    </row>
    <row r="1439" spans="1:6">
      <c r="A1439" s="112"/>
      <c r="E1439" s="163"/>
      <c r="F1439" s="163"/>
    </row>
    <row r="1440" spans="1:6">
      <c r="A1440" s="112"/>
      <c r="E1440" s="163"/>
      <c r="F1440" s="163"/>
    </row>
    <row r="1441" spans="1:6">
      <c r="A1441" s="112"/>
      <c r="E1441" s="163"/>
      <c r="F1441" s="163"/>
    </row>
    <row r="1442" spans="1:6">
      <c r="A1442" s="112"/>
      <c r="E1442" s="163"/>
      <c r="F1442" s="163"/>
    </row>
    <row r="1443" spans="1:6">
      <c r="A1443" s="112"/>
      <c r="E1443" s="163"/>
      <c r="F1443" s="163"/>
    </row>
    <row r="1444" spans="1:6">
      <c r="A1444" s="112"/>
      <c r="E1444" s="163"/>
      <c r="F1444" s="163"/>
    </row>
    <row r="1445" spans="1:6">
      <c r="A1445" s="112"/>
      <c r="E1445" s="163"/>
      <c r="F1445" s="163"/>
    </row>
    <row r="1446" spans="1:6">
      <c r="A1446" s="112"/>
      <c r="E1446" s="163"/>
      <c r="F1446" s="163"/>
    </row>
    <row r="1447" spans="1:6">
      <c r="A1447" s="112"/>
      <c r="E1447" s="163"/>
      <c r="F1447" s="163"/>
    </row>
    <row r="1448" spans="1:6">
      <c r="A1448" s="112"/>
      <c r="E1448" s="163"/>
      <c r="F1448" s="163"/>
    </row>
    <row r="1449" spans="1:6">
      <c r="A1449" s="112"/>
      <c r="E1449" s="163"/>
      <c r="F1449" s="163"/>
    </row>
    <row r="1450" spans="1:6">
      <c r="A1450" s="112"/>
      <c r="E1450" s="163"/>
      <c r="F1450" s="163"/>
    </row>
    <row r="1451" spans="1:6">
      <c r="A1451" s="112"/>
      <c r="E1451" s="163"/>
      <c r="F1451" s="163"/>
    </row>
    <row r="1452" spans="1:6">
      <c r="A1452" s="112"/>
      <c r="E1452" s="163"/>
      <c r="F1452" s="163"/>
    </row>
    <row r="1453" spans="1:6">
      <c r="A1453" s="112"/>
      <c r="E1453" s="163"/>
      <c r="F1453" s="163"/>
    </row>
    <row r="1454" spans="1:6">
      <c r="A1454" s="112"/>
      <c r="E1454" s="163"/>
      <c r="F1454" s="163"/>
    </row>
    <row r="1455" spans="1:6">
      <c r="A1455" s="112"/>
      <c r="E1455" s="163"/>
      <c r="F1455" s="163"/>
    </row>
    <row r="1456" spans="1:6">
      <c r="A1456" s="112"/>
      <c r="E1456" s="163"/>
      <c r="F1456" s="163"/>
    </row>
    <row r="1457" spans="1:6">
      <c r="A1457" s="112"/>
      <c r="E1457" s="163"/>
      <c r="F1457" s="163"/>
    </row>
    <row r="1458" spans="1:6">
      <c r="A1458" s="112"/>
      <c r="E1458" s="163"/>
      <c r="F1458" s="163"/>
    </row>
    <row r="1459" spans="1:6">
      <c r="A1459" s="112"/>
      <c r="E1459" s="163"/>
      <c r="F1459" s="163"/>
    </row>
    <row r="1460" spans="1:6">
      <c r="A1460" s="112"/>
      <c r="E1460" s="163"/>
      <c r="F1460" s="163"/>
    </row>
    <row r="1461" spans="1:6">
      <c r="A1461" s="112"/>
      <c r="E1461" s="163"/>
      <c r="F1461" s="163"/>
    </row>
    <row r="1462" spans="1:6">
      <c r="A1462" s="112"/>
      <c r="E1462" s="163"/>
      <c r="F1462" s="163"/>
    </row>
    <row r="1463" spans="1:6">
      <c r="A1463" s="112"/>
      <c r="E1463" s="163"/>
      <c r="F1463" s="163"/>
    </row>
    <row r="1464" spans="1:6">
      <c r="A1464" s="112"/>
      <c r="E1464" s="163"/>
      <c r="F1464" s="163"/>
    </row>
    <row r="1465" spans="1:6">
      <c r="A1465" s="112"/>
      <c r="E1465" s="163"/>
      <c r="F1465" s="163"/>
    </row>
    <row r="1466" spans="1:6">
      <c r="A1466" s="112"/>
      <c r="E1466" s="163"/>
      <c r="F1466" s="163"/>
    </row>
    <row r="1467" spans="1:6">
      <c r="A1467" s="112"/>
      <c r="E1467" s="163"/>
      <c r="F1467" s="163"/>
    </row>
    <row r="1468" spans="1:6">
      <c r="A1468" s="112"/>
      <c r="E1468" s="163"/>
      <c r="F1468" s="163"/>
    </row>
    <row r="1469" spans="1:6">
      <c r="A1469" s="112"/>
      <c r="E1469" s="163"/>
      <c r="F1469" s="163"/>
    </row>
    <row r="1470" spans="1:6">
      <c r="A1470" s="112"/>
      <c r="E1470" s="163"/>
      <c r="F1470" s="163"/>
    </row>
    <row r="1471" spans="1:6">
      <c r="A1471" s="112"/>
      <c r="E1471" s="163"/>
      <c r="F1471" s="163"/>
    </row>
    <row r="1472" spans="1:6">
      <c r="A1472" s="112"/>
      <c r="E1472" s="163"/>
      <c r="F1472" s="163"/>
    </row>
    <row r="1473" spans="1:6">
      <c r="A1473" s="112"/>
      <c r="E1473" s="163"/>
      <c r="F1473" s="163"/>
    </row>
    <row r="1474" spans="1:6">
      <c r="A1474" s="112"/>
      <c r="E1474" s="163"/>
      <c r="F1474" s="163"/>
    </row>
    <row r="1475" spans="1:6">
      <c r="A1475" s="112"/>
      <c r="E1475" s="163"/>
      <c r="F1475" s="163"/>
    </row>
    <row r="1476" spans="1:6">
      <c r="A1476" s="112"/>
      <c r="E1476" s="163"/>
      <c r="F1476" s="163"/>
    </row>
    <row r="1477" spans="1:6">
      <c r="A1477" s="112"/>
      <c r="E1477" s="163"/>
      <c r="F1477" s="163"/>
    </row>
    <row r="1478" spans="1:6">
      <c r="A1478" s="112"/>
      <c r="E1478" s="163"/>
      <c r="F1478" s="163"/>
    </row>
    <row r="1479" spans="1:6">
      <c r="A1479" s="112"/>
      <c r="E1479" s="163"/>
      <c r="F1479" s="163"/>
    </row>
    <row r="1480" spans="1:6">
      <c r="A1480" s="112"/>
      <c r="E1480" s="163"/>
      <c r="F1480" s="163"/>
    </row>
    <row r="1481" spans="1:6">
      <c r="A1481" s="112"/>
      <c r="E1481" s="163"/>
      <c r="F1481" s="163"/>
    </row>
    <row r="1482" spans="1:6">
      <c r="A1482" s="112"/>
      <c r="E1482" s="163"/>
      <c r="F1482" s="163"/>
    </row>
    <row r="1483" spans="1:6">
      <c r="A1483" s="112"/>
      <c r="E1483" s="163"/>
      <c r="F1483" s="163"/>
    </row>
    <row r="1484" spans="1:6">
      <c r="A1484" s="112"/>
      <c r="E1484" s="163"/>
      <c r="F1484" s="163"/>
    </row>
    <row r="1485" spans="1:6">
      <c r="A1485" s="112"/>
      <c r="E1485" s="163"/>
      <c r="F1485" s="163"/>
    </row>
    <row r="1486" spans="1:6">
      <c r="A1486" s="112"/>
      <c r="E1486" s="163"/>
      <c r="F1486" s="163"/>
    </row>
    <row r="1487" spans="1:6">
      <c r="A1487" s="112"/>
      <c r="E1487" s="163"/>
      <c r="F1487" s="163"/>
    </row>
    <row r="1488" spans="1:6">
      <c r="A1488" s="112"/>
      <c r="E1488" s="163"/>
      <c r="F1488" s="163"/>
    </row>
    <row r="1489" spans="1:6">
      <c r="A1489" s="112"/>
      <c r="E1489" s="163"/>
      <c r="F1489" s="163"/>
    </row>
    <row r="1490" spans="1:6">
      <c r="A1490" s="112"/>
      <c r="E1490" s="163"/>
      <c r="F1490" s="163"/>
    </row>
    <row r="1491" spans="1:6">
      <c r="A1491" s="112"/>
      <c r="E1491" s="163"/>
      <c r="F1491" s="163"/>
    </row>
    <row r="1492" spans="1:6">
      <c r="A1492" s="112"/>
      <c r="E1492" s="163"/>
      <c r="F1492" s="163"/>
    </row>
    <row r="1493" spans="1:6">
      <c r="A1493" s="112"/>
      <c r="E1493" s="163"/>
      <c r="F1493" s="163"/>
    </row>
    <row r="1494" spans="1:6">
      <c r="A1494" s="112"/>
      <c r="E1494" s="163"/>
      <c r="F1494" s="163"/>
    </row>
    <row r="1495" spans="1:6">
      <c r="A1495" s="112"/>
      <c r="E1495" s="163"/>
      <c r="F1495" s="163"/>
    </row>
    <row r="1496" spans="1:6">
      <c r="A1496" s="112"/>
      <c r="E1496" s="163"/>
      <c r="F1496" s="163"/>
    </row>
    <row r="1497" spans="1:6">
      <c r="A1497" s="112"/>
      <c r="E1497" s="163"/>
      <c r="F1497" s="163"/>
    </row>
    <row r="1498" spans="1:6">
      <c r="A1498" s="112"/>
      <c r="E1498" s="163"/>
      <c r="F1498" s="163"/>
    </row>
    <row r="1499" spans="1:6">
      <c r="A1499" s="112"/>
      <c r="E1499" s="163"/>
      <c r="F1499" s="163"/>
    </row>
    <row r="1500" spans="1:6">
      <c r="A1500" s="112"/>
      <c r="E1500" s="163"/>
      <c r="F1500" s="163"/>
    </row>
    <row r="1501" spans="1:6">
      <c r="A1501" s="112"/>
      <c r="E1501" s="163"/>
      <c r="F1501" s="163"/>
    </row>
    <row r="1502" spans="1:6">
      <c r="A1502" s="112"/>
      <c r="E1502" s="163"/>
      <c r="F1502" s="163"/>
    </row>
    <row r="1503" spans="1:6">
      <c r="A1503" s="112"/>
      <c r="E1503" s="163"/>
      <c r="F1503" s="163"/>
    </row>
    <row r="1504" spans="1:6">
      <c r="A1504" s="112"/>
      <c r="E1504" s="163"/>
      <c r="F1504" s="163"/>
    </row>
    <row r="1505" spans="1:6">
      <c r="A1505" s="112"/>
      <c r="E1505" s="163"/>
      <c r="F1505" s="163"/>
    </row>
    <row r="1506" spans="1:6">
      <c r="A1506" s="112"/>
      <c r="E1506" s="163"/>
      <c r="F1506" s="163"/>
    </row>
    <row r="1507" spans="1:6">
      <c r="A1507" s="112"/>
      <c r="E1507" s="163"/>
      <c r="F1507" s="163"/>
    </row>
    <row r="1508" spans="1:6">
      <c r="A1508" s="112"/>
      <c r="E1508" s="163"/>
      <c r="F1508" s="163"/>
    </row>
    <row r="1509" spans="1:6">
      <c r="A1509" s="112"/>
      <c r="E1509" s="163"/>
      <c r="F1509" s="163"/>
    </row>
    <row r="1510" spans="1:6">
      <c r="A1510" s="112"/>
      <c r="E1510" s="163"/>
      <c r="F1510" s="163"/>
    </row>
    <row r="1511" spans="1:6">
      <c r="A1511" s="112"/>
      <c r="E1511" s="163"/>
      <c r="F1511" s="163"/>
    </row>
    <row r="1512" spans="1:6">
      <c r="A1512" s="112"/>
      <c r="E1512" s="163"/>
      <c r="F1512" s="163"/>
    </row>
    <row r="1513" spans="1:6">
      <c r="A1513" s="112"/>
      <c r="E1513" s="163"/>
      <c r="F1513" s="163"/>
    </row>
    <row r="1514" spans="1:6">
      <c r="A1514" s="112"/>
      <c r="E1514" s="163"/>
      <c r="F1514" s="163"/>
    </row>
    <row r="1515" spans="1:6">
      <c r="A1515" s="112"/>
      <c r="E1515" s="163"/>
      <c r="F1515" s="163"/>
    </row>
    <row r="1516" spans="1:6">
      <c r="A1516" s="112"/>
      <c r="E1516" s="163"/>
      <c r="F1516" s="163"/>
    </row>
    <row r="1517" spans="1:6">
      <c r="A1517" s="112"/>
      <c r="E1517" s="163"/>
      <c r="F1517" s="163"/>
    </row>
    <row r="1518" spans="1:6">
      <c r="A1518" s="112"/>
      <c r="E1518" s="163"/>
      <c r="F1518" s="163"/>
    </row>
    <row r="1519" spans="1:6">
      <c r="A1519" s="112"/>
      <c r="E1519" s="163"/>
      <c r="F1519" s="163"/>
    </row>
    <row r="1520" spans="1:6">
      <c r="A1520" s="112"/>
      <c r="E1520" s="163"/>
      <c r="F1520" s="163"/>
    </row>
    <row r="1521" spans="1:6">
      <c r="A1521" s="112"/>
      <c r="E1521" s="163"/>
      <c r="F1521" s="163"/>
    </row>
    <row r="1522" spans="1:6">
      <c r="A1522" s="112"/>
      <c r="E1522" s="163"/>
      <c r="F1522" s="163"/>
    </row>
    <row r="1523" spans="1:6">
      <c r="A1523" s="112"/>
      <c r="E1523" s="163"/>
      <c r="F1523" s="163"/>
    </row>
    <row r="1524" spans="1:6">
      <c r="A1524" s="112"/>
      <c r="E1524" s="163"/>
      <c r="F1524" s="163"/>
    </row>
    <row r="1525" spans="1:6">
      <c r="A1525" s="112"/>
      <c r="E1525" s="163"/>
      <c r="F1525" s="163"/>
    </row>
    <row r="1526" spans="1:6">
      <c r="A1526" s="112"/>
      <c r="E1526" s="163"/>
      <c r="F1526" s="163"/>
    </row>
    <row r="1527" spans="1:6">
      <c r="A1527" s="112"/>
      <c r="E1527" s="163"/>
      <c r="F1527" s="163"/>
    </row>
    <row r="1528" spans="1:6">
      <c r="A1528" s="112"/>
      <c r="E1528" s="163"/>
      <c r="F1528" s="163"/>
    </row>
    <row r="1529" spans="1:6">
      <c r="A1529" s="112"/>
      <c r="E1529" s="163"/>
      <c r="F1529" s="163"/>
    </row>
    <row r="1530" spans="1:6">
      <c r="A1530" s="112"/>
      <c r="E1530" s="163"/>
      <c r="F1530" s="163"/>
    </row>
    <row r="1531" spans="1:6">
      <c r="A1531" s="112"/>
      <c r="E1531" s="163"/>
      <c r="F1531" s="163"/>
    </row>
    <row r="1532" spans="1:6">
      <c r="A1532" s="112"/>
      <c r="E1532" s="163"/>
      <c r="F1532" s="163"/>
    </row>
    <row r="1533" spans="1:6">
      <c r="A1533" s="112"/>
      <c r="E1533" s="163"/>
      <c r="F1533" s="163"/>
    </row>
    <row r="1534" spans="1:6">
      <c r="A1534" s="112"/>
      <c r="E1534" s="163"/>
      <c r="F1534" s="163"/>
    </row>
    <row r="1535" spans="1:6">
      <c r="A1535" s="112"/>
      <c r="E1535" s="163"/>
      <c r="F1535" s="163"/>
    </row>
    <row r="1536" spans="1:6">
      <c r="A1536" s="112"/>
      <c r="E1536" s="163"/>
      <c r="F1536" s="163"/>
    </row>
    <row r="1537" spans="1:6">
      <c r="A1537" s="112"/>
      <c r="E1537" s="163"/>
      <c r="F1537" s="163"/>
    </row>
    <row r="1538" spans="1:6">
      <c r="A1538" s="112"/>
      <c r="E1538" s="163"/>
      <c r="F1538" s="163"/>
    </row>
    <row r="1539" spans="1:6">
      <c r="A1539" s="112"/>
      <c r="E1539" s="163"/>
      <c r="F1539" s="163"/>
    </row>
    <row r="1540" spans="1:6">
      <c r="A1540" s="112"/>
      <c r="E1540" s="163"/>
      <c r="F1540" s="163"/>
    </row>
    <row r="1541" spans="1:6">
      <c r="A1541" s="112"/>
      <c r="E1541" s="163"/>
      <c r="F1541" s="163"/>
    </row>
    <row r="1542" spans="1:6">
      <c r="A1542" s="112"/>
      <c r="E1542" s="163"/>
      <c r="F1542" s="163"/>
    </row>
    <row r="1543" spans="1:6">
      <c r="A1543" s="112"/>
      <c r="E1543" s="163"/>
      <c r="F1543" s="163"/>
    </row>
    <row r="1544" spans="1:6">
      <c r="A1544" s="112"/>
      <c r="E1544" s="163"/>
      <c r="F1544" s="163"/>
    </row>
    <row r="1545" spans="1:6">
      <c r="A1545" s="112"/>
      <c r="E1545" s="163"/>
      <c r="F1545" s="163"/>
    </row>
    <row r="1546" spans="1:6">
      <c r="A1546" s="112"/>
      <c r="E1546" s="163"/>
      <c r="F1546" s="163"/>
    </row>
    <row r="1547" spans="1:6">
      <c r="A1547" s="112"/>
      <c r="E1547" s="163"/>
      <c r="F1547" s="163"/>
    </row>
    <row r="1548" spans="1:6">
      <c r="A1548" s="112"/>
      <c r="E1548" s="163"/>
      <c r="F1548" s="163"/>
    </row>
    <row r="1549" spans="1:6">
      <c r="A1549" s="112"/>
      <c r="E1549" s="163"/>
      <c r="F1549" s="163"/>
    </row>
    <row r="1550" spans="1:6">
      <c r="A1550" s="112"/>
      <c r="E1550" s="163"/>
      <c r="F1550" s="163"/>
    </row>
    <row r="1551" spans="1:6">
      <c r="A1551" s="112"/>
      <c r="E1551" s="163"/>
      <c r="F1551" s="163"/>
    </row>
    <row r="1552" spans="1:6">
      <c r="A1552" s="112"/>
      <c r="E1552" s="163"/>
      <c r="F1552" s="163"/>
    </row>
    <row r="1553" spans="1:6">
      <c r="A1553" s="112"/>
      <c r="E1553" s="163"/>
      <c r="F1553" s="163"/>
    </row>
    <row r="1554" spans="1:6">
      <c r="A1554" s="112"/>
      <c r="E1554" s="163"/>
      <c r="F1554" s="163"/>
    </row>
    <row r="1555" spans="1:6">
      <c r="A1555" s="112"/>
      <c r="E1555" s="163"/>
      <c r="F1555" s="163"/>
    </row>
    <row r="1556" spans="1:6">
      <c r="A1556" s="112"/>
      <c r="E1556" s="163"/>
      <c r="F1556" s="163"/>
    </row>
    <row r="1557" spans="1:6">
      <c r="A1557" s="112"/>
      <c r="E1557" s="163"/>
      <c r="F1557" s="163"/>
    </row>
    <row r="1558" spans="1:6">
      <c r="A1558" s="112"/>
      <c r="E1558" s="163"/>
      <c r="F1558" s="163"/>
    </row>
    <row r="1559" spans="1:6">
      <c r="A1559" s="112"/>
      <c r="E1559" s="163"/>
      <c r="F1559" s="163"/>
    </row>
    <row r="1560" spans="1:6">
      <c r="A1560" s="112"/>
      <c r="E1560" s="163"/>
      <c r="F1560" s="163"/>
    </row>
    <row r="1561" spans="1:6">
      <c r="A1561" s="112"/>
      <c r="E1561" s="163"/>
      <c r="F1561" s="163"/>
    </row>
    <row r="1562" spans="1:6">
      <c r="A1562" s="112"/>
      <c r="E1562" s="163"/>
      <c r="F1562" s="163"/>
    </row>
    <row r="1563" spans="1:6">
      <c r="A1563" s="112"/>
      <c r="E1563" s="163"/>
      <c r="F1563" s="163"/>
    </row>
    <row r="1564" spans="1:6">
      <c r="A1564" s="112"/>
      <c r="E1564" s="163"/>
      <c r="F1564" s="163"/>
    </row>
    <row r="1565" spans="1:6">
      <c r="A1565" s="112"/>
      <c r="E1565" s="163"/>
      <c r="F1565" s="163"/>
    </row>
    <row r="1566" spans="1:6">
      <c r="A1566" s="112"/>
      <c r="E1566" s="163"/>
      <c r="F1566" s="163"/>
    </row>
    <row r="1567" spans="1:6">
      <c r="A1567" s="112"/>
      <c r="E1567" s="163"/>
      <c r="F1567" s="163"/>
    </row>
    <row r="1568" spans="1:6">
      <c r="A1568" s="112"/>
      <c r="E1568" s="163"/>
      <c r="F1568" s="163"/>
    </row>
    <row r="1569" spans="1:6">
      <c r="A1569" s="112"/>
      <c r="E1569" s="163"/>
      <c r="F1569" s="163"/>
    </row>
    <row r="1570" spans="1:6">
      <c r="A1570" s="112"/>
      <c r="E1570" s="163"/>
      <c r="F1570" s="163"/>
    </row>
    <row r="1571" spans="1:6">
      <c r="A1571" s="112"/>
      <c r="E1571" s="163"/>
      <c r="F1571" s="163"/>
    </row>
    <row r="1572" spans="1:6">
      <c r="A1572" s="112"/>
      <c r="E1572" s="163"/>
      <c r="F1572" s="163"/>
    </row>
    <row r="1573" spans="1:6">
      <c r="A1573" s="112"/>
      <c r="E1573" s="163"/>
      <c r="F1573" s="163"/>
    </row>
    <row r="1574" spans="1:6">
      <c r="A1574" s="112"/>
      <c r="E1574" s="163"/>
      <c r="F1574" s="163"/>
    </row>
    <row r="1575" spans="1:6">
      <c r="A1575" s="112"/>
      <c r="E1575" s="163"/>
      <c r="F1575" s="163"/>
    </row>
    <row r="1576" spans="1:6">
      <c r="A1576" s="112"/>
      <c r="E1576" s="163"/>
      <c r="F1576" s="163"/>
    </row>
    <row r="1577" spans="1:6">
      <c r="A1577" s="112"/>
      <c r="E1577" s="163"/>
      <c r="F1577" s="163"/>
    </row>
    <row r="1578" spans="1:6">
      <c r="A1578" s="112"/>
      <c r="E1578" s="163"/>
      <c r="F1578" s="163"/>
    </row>
    <row r="1579" spans="1:6">
      <c r="A1579" s="112"/>
      <c r="E1579" s="163"/>
      <c r="F1579" s="163"/>
    </row>
    <row r="1580" spans="1:6">
      <c r="A1580" s="112"/>
      <c r="E1580" s="163"/>
      <c r="F1580" s="163"/>
    </row>
    <row r="1581" spans="1:6">
      <c r="A1581" s="112"/>
      <c r="E1581" s="163"/>
      <c r="F1581" s="163"/>
    </row>
    <row r="1582" spans="1:6">
      <c r="A1582" s="112"/>
      <c r="E1582" s="163"/>
      <c r="F1582" s="163"/>
    </row>
    <row r="1583" spans="1:6">
      <c r="A1583" s="112"/>
      <c r="E1583" s="163"/>
      <c r="F1583" s="163"/>
    </row>
    <row r="1584" spans="1:6">
      <c r="A1584" s="112"/>
      <c r="E1584" s="163"/>
      <c r="F1584" s="163"/>
    </row>
    <row r="1585" spans="1:6">
      <c r="A1585" s="112"/>
      <c r="E1585" s="163"/>
      <c r="F1585" s="163"/>
    </row>
    <row r="1586" spans="1:6">
      <c r="A1586" s="112"/>
      <c r="E1586" s="163"/>
      <c r="F1586" s="163"/>
    </row>
    <row r="1587" spans="1:6">
      <c r="A1587" s="112"/>
      <c r="E1587" s="163"/>
      <c r="F1587" s="163"/>
    </row>
    <row r="1588" spans="1:6">
      <c r="A1588" s="112"/>
      <c r="E1588" s="163"/>
      <c r="F1588" s="163"/>
    </row>
    <row r="1589" spans="1:6">
      <c r="A1589" s="112"/>
      <c r="E1589" s="163"/>
      <c r="F1589" s="163"/>
    </row>
    <row r="1590" spans="1:6">
      <c r="A1590" s="112"/>
      <c r="E1590" s="163"/>
      <c r="F1590" s="163"/>
    </row>
    <row r="1591" spans="1:6">
      <c r="A1591" s="112"/>
      <c r="E1591" s="163"/>
      <c r="F1591" s="163"/>
    </row>
    <row r="1592" spans="1:6">
      <c r="A1592" s="112"/>
      <c r="E1592" s="163"/>
      <c r="F1592" s="163"/>
    </row>
    <row r="1593" spans="1:6">
      <c r="A1593" s="112"/>
      <c r="E1593" s="163"/>
      <c r="F1593" s="163"/>
    </row>
    <row r="1594" spans="1:6">
      <c r="A1594" s="112"/>
      <c r="E1594" s="163"/>
      <c r="F1594" s="163"/>
    </row>
    <row r="1595" spans="1:6">
      <c r="A1595" s="112"/>
      <c r="E1595" s="163"/>
      <c r="F1595" s="163"/>
    </row>
    <row r="1596" spans="1:6">
      <c r="A1596" s="112"/>
      <c r="E1596" s="163"/>
      <c r="F1596" s="163"/>
    </row>
    <row r="1597" spans="1:6">
      <c r="A1597" s="112"/>
      <c r="E1597" s="163"/>
      <c r="F1597" s="163"/>
    </row>
    <row r="1598" spans="1:6">
      <c r="A1598" s="112"/>
      <c r="E1598" s="163"/>
      <c r="F1598" s="163"/>
    </row>
    <row r="1599" spans="1:6">
      <c r="A1599" s="112"/>
      <c r="E1599" s="163"/>
      <c r="F1599" s="163"/>
    </row>
    <row r="1600" spans="1:6">
      <c r="A1600" s="112"/>
      <c r="E1600" s="163"/>
      <c r="F1600" s="163"/>
    </row>
    <row r="1601" spans="1:6">
      <c r="A1601" s="112"/>
      <c r="E1601" s="163"/>
      <c r="F1601" s="163"/>
    </row>
    <row r="1602" spans="1:6">
      <c r="A1602" s="112"/>
      <c r="E1602" s="163"/>
      <c r="F1602" s="163"/>
    </row>
    <row r="1603" spans="1:6">
      <c r="A1603" s="112"/>
      <c r="E1603" s="163"/>
      <c r="F1603" s="163"/>
    </row>
    <row r="1604" spans="1:6">
      <c r="A1604" s="112"/>
      <c r="E1604" s="163"/>
      <c r="F1604" s="163"/>
    </row>
    <row r="1605" spans="1:6">
      <c r="A1605" s="112"/>
      <c r="E1605" s="163"/>
      <c r="F1605" s="163"/>
    </row>
    <row r="1606" spans="1:6">
      <c r="A1606" s="112"/>
      <c r="E1606" s="163"/>
      <c r="F1606" s="163"/>
    </row>
    <row r="1607" spans="1:6">
      <c r="A1607" s="112"/>
      <c r="E1607" s="163"/>
      <c r="F1607" s="163"/>
    </row>
    <row r="1608" spans="1:6">
      <c r="A1608" s="112"/>
      <c r="E1608" s="163"/>
      <c r="F1608" s="163"/>
    </row>
    <row r="1609" spans="1:6">
      <c r="A1609" s="112"/>
      <c r="E1609" s="163"/>
      <c r="F1609" s="163"/>
    </row>
    <row r="1610" spans="1:6">
      <c r="A1610" s="112"/>
      <c r="E1610" s="163"/>
      <c r="F1610" s="163"/>
    </row>
    <row r="1611" spans="1:6">
      <c r="A1611" s="112"/>
      <c r="E1611" s="163"/>
      <c r="F1611" s="163"/>
    </row>
    <row r="1612" spans="1:6">
      <c r="A1612" s="112"/>
      <c r="E1612" s="163"/>
      <c r="F1612" s="163"/>
    </row>
    <row r="1613" spans="1:6">
      <c r="A1613" s="112"/>
      <c r="E1613" s="163"/>
      <c r="F1613" s="163"/>
    </row>
    <row r="1614" spans="1:6">
      <c r="A1614" s="112"/>
      <c r="E1614" s="163"/>
      <c r="F1614" s="163"/>
    </row>
    <row r="1615" spans="1:6">
      <c r="A1615" s="112"/>
      <c r="E1615" s="163"/>
      <c r="F1615" s="163"/>
    </row>
    <row r="1616" spans="1:6">
      <c r="A1616" s="112"/>
      <c r="E1616" s="163"/>
      <c r="F1616" s="163"/>
    </row>
    <row r="1617" spans="1:6">
      <c r="A1617" s="112"/>
      <c r="E1617" s="163"/>
      <c r="F1617" s="163"/>
    </row>
    <row r="1618" spans="1:6">
      <c r="A1618" s="112"/>
      <c r="E1618" s="163"/>
      <c r="F1618" s="163"/>
    </row>
    <row r="1619" spans="1:6">
      <c r="A1619" s="112"/>
      <c r="E1619" s="163"/>
      <c r="F1619" s="163"/>
    </row>
    <row r="1620" spans="1:6">
      <c r="A1620" s="112"/>
      <c r="E1620" s="163"/>
      <c r="F1620" s="163"/>
    </row>
    <row r="1621" spans="1:6">
      <c r="A1621" s="112"/>
      <c r="E1621" s="163"/>
      <c r="F1621" s="163"/>
    </row>
    <row r="1622" spans="1:6">
      <c r="A1622" s="112"/>
      <c r="E1622" s="163"/>
      <c r="F1622" s="163"/>
    </row>
    <row r="1623" spans="1:6">
      <c r="A1623" s="112"/>
      <c r="E1623" s="163"/>
      <c r="F1623" s="163"/>
    </row>
    <row r="1624" spans="1:6">
      <c r="A1624" s="112"/>
      <c r="E1624" s="163"/>
      <c r="F1624" s="163"/>
    </row>
    <row r="1625" spans="1:6">
      <c r="A1625" s="112"/>
      <c r="E1625" s="163"/>
      <c r="F1625" s="163"/>
    </row>
    <row r="1626" spans="1:6">
      <c r="A1626" s="112"/>
      <c r="E1626" s="163"/>
      <c r="F1626" s="163"/>
    </row>
    <row r="1627" spans="1:6">
      <c r="A1627" s="112"/>
      <c r="E1627" s="163"/>
      <c r="F1627" s="163"/>
    </row>
    <row r="1628" spans="1:6">
      <c r="A1628" s="112"/>
      <c r="E1628" s="163"/>
      <c r="F1628" s="163"/>
    </row>
    <row r="1629" spans="1:6">
      <c r="A1629" s="112"/>
      <c r="E1629" s="163"/>
      <c r="F1629" s="163"/>
    </row>
    <row r="1630" spans="1:6">
      <c r="A1630" s="112"/>
      <c r="E1630" s="163"/>
      <c r="F1630" s="163"/>
    </row>
    <row r="1631" spans="1:6">
      <c r="A1631" s="112"/>
      <c r="E1631" s="163"/>
      <c r="F1631" s="163"/>
    </row>
    <row r="1632" spans="1:6">
      <c r="A1632" s="112"/>
      <c r="E1632" s="163"/>
      <c r="F1632" s="163"/>
    </row>
    <row r="1633" spans="1:6">
      <c r="A1633" s="112"/>
      <c r="E1633" s="163"/>
      <c r="F1633" s="163"/>
    </row>
    <row r="1634" spans="1:6">
      <c r="A1634" s="112"/>
      <c r="E1634" s="163"/>
      <c r="F1634" s="163"/>
    </row>
    <row r="1635" spans="1:6">
      <c r="A1635" s="112"/>
      <c r="E1635" s="163"/>
      <c r="F1635" s="163"/>
    </row>
    <row r="1636" spans="1:6">
      <c r="A1636" s="112"/>
      <c r="E1636" s="163"/>
      <c r="F1636" s="163"/>
    </row>
    <row r="1637" spans="1:6">
      <c r="A1637" s="112"/>
      <c r="E1637" s="163"/>
      <c r="F1637" s="163"/>
    </row>
    <row r="1638" spans="1:6">
      <c r="A1638" s="112"/>
      <c r="E1638" s="163"/>
      <c r="F1638" s="163"/>
    </row>
    <row r="1639" spans="1:6">
      <c r="A1639" s="112"/>
      <c r="E1639" s="163"/>
      <c r="F1639" s="163"/>
    </row>
    <row r="1640" spans="1:6">
      <c r="A1640" s="112"/>
      <c r="E1640" s="163"/>
      <c r="F1640" s="163"/>
    </row>
    <row r="1641" spans="1:6">
      <c r="A1641" s="112"/>
      <c r="E1641" s="163"/>
      <c r="F1641" s="163"/>
    </row>
    <row r="1642" spans="1:6">
      <c r="A1642" s="112"/>
      <c r="E1642" s="163"/>
      <c r="F1642" s="163"/>
    </row>
    <row r="1643" spans="1:6">
      <c r="A1643" s="112"/>
      <c r="E1643" s="163"/>
      <c r="F1643" s="163"/>
    </row>
    <row r="1644" spans="1:6">
      <c r="A1644" s="112"/>
      <c r="E1644" s="163"/>
      <c r="F1644" s="163"/>
    </row>
    <row r="1645" spans="1:6">
      <c r="A1645" s="112"/>
      <c r="E1645" s="163"/>
      <c r="F1645" s="163"/>
    </row>
    <row r="1646" spans="1:6">
      <c r="A1646" s="112"/>
      <c r="E1646" s="163"/>
      <c r="F1646" s="163"/>
    </row>
    <row r="1647" spans="1:6">
      <c r="A1647" s="112"/>
      <c r="E1647" s="163"/>
      <c r="F1647" s="163"/>
    </row>
    <row r="1648" spans="1:6">
      <c r="A1648" s="112"/>
      <c r="E1648" s="163"/>
      <c r="F1648" s="163"/>
    </row>
    <row r="1649" spans="1:6">
      <c r="A1649" s="112"/>
      <c r="E1649" s="163"/>
      <c r="F1649" s="163"/>
    </row>
    <row r="1650" spans="1:6">
      <c r="A1650" s="112"/>
      <c r="E1650" s="163"/>
      <c r="F1650" s="163"/>
    </row>
    <row r="1651" spans="1:6">
      <c r="A1651" s="112"/>
      <c r="E1651" s="163"/>
      <c r="F1651" s="163"/>
    </row>
    <row r="1652" spans="1:6">
      <c r="A1652" s="112"/>
      <c r="E1652" s="163"/>
      <c r="F1652" s="163"/>
    </row>
    <row r="1653" spans="1:6">
      <c r="A1653" s="112"/>
      <c r="E1653" s="163"/>
      <c r="F1653" s="163"/>
    </row>
    <row r="1654" spans="1:6">
      <c r="A1654" s="112"/>
      <c r="E1654" s="163"/>
      <c r="F1654" s="163"/>
    </row>
    <row r="1655" spans="1:6">
      <c r="A1655" s="112"/>
      <c r="E1655" s="163"/>
      <c r="F1655" s="163"/>
    </row>
    <row r="1656" spans="1:6">
      <c r="A1656" s="112"/>
      <c r="E1656" s="163"/>
      <c r="F1656" s="163"/>
    </row>
    <row r="1657" spans="1:6">
      <c r="A1657" s="112"/>
      <c r="E1657" s="163"/>
      <c r="F1657" s="163"/>
    </row>
    <row r="1658" spans="1:6">
      <c r="A1658" s="112"/>
      <c r="E1658" s="163"/>
      <c r="F1658" s="163"/>
    </row>
    <row r="1659" spans="1:6">
      <c r="A1659" s="112"/>
      <c r="E1659" s="163"/>
      <c r="F1659" s="163"/>
    </row>
    <row r="1660" spans="1:6">
      <c r="A1660" s="112"/>
      <c r="E1660" s="163"/>
      <c r="F1660" s="163"/>
    </row>
    <row r="1661" spans="1:6">
      <c r="A1661" s="112"/>
      <c r="E1661" s="163"/>
      <c r="F1661" s="163"/>
    </row>
    <row r="1662" spans="1:6">
      <c r="A1662" s="112"/>
      <c r="E1662" s="163"/>
      <c r="F1662" s="163"/>
    </row>
    <row r="1663" spans="1:6">
      <c r="A1663" s="112"/>
      <c r="E1663" s="163"/>
      <c r="F1663" s="163"/>
    </row>
    <row r="1664" spans="1:6">
      <c r="A1664" s="112"/>
      <c r="E1664" s="163"/>
      <c r="F1664" s="163"/>
    </row>
    <row r="1665" spans="1:6">
      <c r="A1665" s="112"/>
      <c r="E1665" s="163"/>
      <c r="F1665" s="163"/>
    </row>
    <row r="1666" spans="1:6">
      <c r="A1666" s="112"/>
      <c r="E1666" s="163"/>
      <c r="F1666" s="163"/>
    </row>
    <row r="1667" spans="1:6">
      <c r="A1667" s="112"/>
      <c r="E1667" s="163"/>
      <c r="F1667" s="163"/>
    </row>
    <row r="1668" spans="1:6">
      <c r="A1668" s="112"/>
      <c r="E1668" s="163"/>
      <c r="F1668" s="163"/>
    </row>
    <row r="1669" spans="1:6">
      <c r="A1669" s="112"/>
      <c r="E1669" s="163"/>
      <c r="F1669" s="163"/>
    </row>
    <row r="1670" spans="1:6">
      <c r="A1670" s="112"/>
      <c r="E1670" s="163"/>
      <c r="F1670" s="163"/>
    </row>
    <row r="1671" spans="1:6">
      <c r="A1671" s="112"/>
      <c r="E1671" s="163"/>
      <c r="F1671" s="163"/>
    </row>
    <row r="1672" spans="1:6">
      <c r="A1672" s="112"/>
      <c r="E1672" s="163"/>
      <c r="F1672" s="163"/>
    </row>
    <row r="1673" spans="1:6">
      <c r="A1673" s="112"/>
      <c r="E1673" s="163"/>
      <c r="F1673" s="163"/>
    </row>
    <row r="1674" spans="1:6">
      <c r="A1674" s="112"/>
      <c r="E1674" s="163"/>
      <c r="F1674" s="163"/>
    </row>
    <row r="1675" spans="1:6">
      <c r="A1675" s="112"/>
      <c r="E1675" s="163"/>
      <c r="F1675" s="163"/>
    </row>
    <row r="1676" spans="1:6">
      <c r="A1676" s="112"/>
      <c r="E1676" s="163"/>
      <c r="F1676" s="163"/>
    </row>
    <row r="1677" spans="1:6">
      <c r="A1677" s="112"/>
      <c r="E1677" s="163"/>
      <c r="F1677" s="163"/>
    </row>
    <row r="1678" spans="1:6">
      <c r="A1678" s="112"/>
      <c r="E1678" s="163"/>
      <c r="F1678" s="163"/>
    </row>
    <row r="1679" spans="1:6">
      <c r="A1679" s="112"/>
      <c r="E1679" s="163"/>
      <c r="F1679" s="163"/>
    </row>
    <row r="1680" spans="1:6">
      <c r="A1680" s="112"/>
      <c r="E1680" s="163"/>
      <c r="F1680" s="163"/>
    </row>
    <row r="1681" spans="1:6">
      <c r="A1681" s="112"/>
      <c r="E1681" s="163"/>
      <c r="F1681" s="163"/>
    </row>
    <row r="1682" spans="1:6">
      <c r="A1682" s="112"/>
      <c r="E1682" s="163"/>
      <c r="F1682" s="163"/>
    </row>
    <row r="1683" spans="1:6">
      <c r="A1683" s="112"/>
      <c r="E1683" s="163"/>
      <c r="F1683" s="163"/>
    </row>
    <row r="1684" spans="1:6">
      <c r="A1684" s="112"/>
      <c r="E1684" s="163"/>
      <c r="F1684" s="163"/>
    </row>
    <row r="1685" spans="1:6">
      <c r="A1685" s="112"/>
      <c r="E1685" s="163"/>
      <c r="F1685" s="163"/>
    </row>
    <row r="1686" spans="1:6">
      <c r="A1686" s="112"/>
      <c r="E1686" s="163"/>
      <c r="F1686" s="163"/>
    </row>
    <row r="1687" spans="1:6">
      <c r="A1687" s="112"/>
      <c r="E1687" s="163"/>
      <c r="F1687" s="163"/>
    </row>
    <row r="1688" spans="1:6">
      <c r="A1688" s="112"/>
      <c r="E1688" s="163"/>
      <c r="F1688" s="163"/>
    </row>
    <row r="1689" spans="1:6">
      <c r="A1689" s="112"/>
      <c r="E1689" s="163"/>
      <c r="F1689" s="163"/>
    </row>
    <row r="1690" spans="1:6">
      <c r="A1690" s="112"/>
      <c r="E1690" s="163"/>
      <c r="F1690" s="163"/>
    </row>
    <row r="1691" spans="1:6">
      <c r="A1691" s="112"/>
      <c r="E1691" s="163"/>
      <c r="F1691" s="163"/>
    </row>
    <row r="1692" spans="1:6">
      <c r="A1692" s="112"/>
      <c r="E1692" s="163"/>
      <c r="F1692" s="163"/>
    </row>
    <row r="1693" spans="1:6">
      <c r="A1693" s="112"/>
      <c r="E1693" s="163"/>
      <c r="F1693" s="163"/>
    </row>
    <row r="1694" spans="1:6">
      <c r="A1694" s="112"/>
      <c r="E1694" s="163"/>
      <c r="F1694" s="163"/>
    </row>
    <row r="1695" spans="1:6">
      <c r="A1695" s="112"/>
      <c r="E1695" s="163"/>
      <c r="F1695" s="163"/>
    </row>
    <row r="1696" spans="1:6">
      <c r="A1696" s="112"/>
      <c r="E1696" s="163"/>
      <c r="F1696" s="163"/>
    </row>
    <row r="1697" spans="1:6">
      <c r="A1697" s="112"/>
      <c r="E1697" s="163"/>
      <c r="F1697" s="163"/>
    </row>
    <row r="1698" spans="1:6">
      <c r="A1698" s="112"/>
      <c r="E1698" s="163"/>
      <c r="F1698" s="163"/>
    </row>
    <row r="1699" spans="1:6">
      <c r="A1699" s="112"/>
      <c r="E1699" s="163"/>
      <c r="F1699" s="163"/>
    </row>
  </sheetData>
  <mergeCells count="4">
    <mergeCell ref="A424:E425"/>
    <mergeCell ref="A1:F1"/>
    <mergeCell ref="A2:F2"/>
    <mergeCell ref="B4:F4"/>
  </mergeCells>
  <phoneticPr fontId="11" type="noConversion"/>
  <pageMargins left="0.98425196850393704" right="0.59055118110236227" top="0.43307086614173229" bottom="0.43307086614173229" header="0" footer="0"/>
  <pageSetup paperSize="9" scale="77" fitToWidth="0" fitToHeight="0" orientation="portrait" r:id="rId1"/>
  <rowBreaks count="12" manualBreakCount="12">
    <brk id="40" max="5" man="1"/>
    <brk id="64" max="5" man="1"/>
    <brk id="109" max="5" man="1"/>
    <brk id="159" max="5" man="1"/>
    <brk id="208" max="5" man="1"/>
    <brk id="262" max="5" man="1"/>
    <brk id="310" max="5" man="1"/>
    <brk id="364" max="5" man="1"/>
    <brk id="443" max="5" man="1"/>
    <brk id="488" max="5" man="1"/>
    <brk id="533" max="5" man="1"/>
    <brk id="573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1D9E5-9110-4B03-8576-179136776329}">
  <dimension ref="A1:G1360"/>
  <sheetViews>
    <sheetView zoomScaleNormal="100" workbookViewId="0">
      <selection activeCell="A52" sqref="A52:E53"/>
    </sheetView>
  </sheetViews>
  <sheetFormatPr defaultColWidth="9.140625" defaultRowHeight="12.75"/>
  <cols>
    <col min="1" max="1" width="7" style="41" customWidth="1"/>
    <col min="2" max="2" width="78.85546875" style="39" customWidth="1"/>
    <col min="3" max="3" width="5.5703125" style="40" bestFit="1" customWidth="1"/>
    <col min="4" max="4" width="9.42578125" style="42" customWidth="1"/>
    <col min="5" max="5" width="10.5703125" style="43" bestFit="1" customWidth="1"/>
    <col min="6" max="6" width="11.85546875" style="44" customWidth="1"/>
    <col min="7" max="7" width="8.42578125" style="1" customWidth="1"/>
    <col min="8" max="16384" width="9.140625" style="1"/>
  </cols>
  <sheetData>
    <row r="1" spans="1:7" ht="22.35" customHeight="1">
      <c r="A1" s="220" t="str">
        <f>+Rekapitulacija!A4</f>
        <v>Popis del_ Proga št. 50_  odsek Borovnica_Verd + A stran postaje Verd km 587.261 do km 592+750 in od km 594+800 do km 597.322</v>
      </c>
      <c r="B1" s="221"/>
      <c r="C1" s="221"/>
      <c r="D1" s="221"/>
      <c r="E1" s="221"/>
      <c r="F1" s="222"/>
      <c r="G1" s="166"/>
    </row>
    <row r="2" spans="1:7">
      <c r="A2" s="210" t="s">
        <v>0</v>
      </c>
      <c r="B2" s="211"/>
      <c r="C2" s="211"/>
      <c r="D2" s="211"/>
      <c r="E2" s="211"/>
      <c r="F2" s="212"/>
    </row>
    <row r="3" spans="1:7">
      <c r="A3" s="2"/>
      <c r="B3" s="3"/>
      <c r="C3" s="3"/>
      <c r="D3" s="3"/>
      <c r="E3" s="3"/>
      <c r="F3" s="4"/>
    </row>
    <row r="4" spans="1:7" ht="40.5" customHeight="1">
      <c r="A4" s="78" t="s">
        <v>5</v>
      </c>
      <c r="B4" s="217" t="str">
        <f>+Rekapitulacija!B6</f>
        <v>Sanacija zgornjega ustroja in delna sanacija spodnjega ustroja na odseku Borovnica - Verd+ A stran postaje Verd od km 587.261 do km 592+750 in od km 594+800 do km 597.322_proga št. 50 Ljubljana – Sežana - d.m.</v>
      </c>
      <c r="C4" s="218"/>
      <c r="D4" s="218"/>
      <c r="E4" s="218"/>
      <c r="F4" s="219"/>
      <c r="G4" s="166"/>
    </row>
    <row r="5" spans="1:7">
      <c r="A5" s="12"/>
      <c r="B5" s="13"/>
      <c r="C5" s="14"/>
      <c r="D5" s="15"/>
      <c r="E5" s="16"/>
      <c r="F5" s="17"/>
      <c r="G5"/>
    </row>
    <row r="6" spans="1:7" s="5" customFormat="1" ht="49.5" customHeight="1">
      <c r="A6" s="56" t="s">
        <v>1</v>
      </c>
      <c r="B6" s="56" t="s">
        <v>2</v>
      </c>
      <c r="C6" s="56" t="s">
        <v>3</v>
      </c>
      <c r="D6" s="57" t="s">
        <v>4</v>
      </c>
      <c r="E6" s="194" t="s">
        <v>290</v>
      </c>
      <c r="F6" s="196" t="s">
        <v>291</v>
      </c>
      <c r="G6"/>
    </row>
    <row r="7" spans="1:7">
      <c r="A7" s="12"/>
      <c r="B7" s="13"/>
      <c r="C7" s="14"/>
      <c r="D7" s="15"/>
      <c r="E7" s="16"/>
      <c r="F7" s="17"/>
      <c r="G7"/>
    </row>
    <row r="8" spans="1:7" ht="30" customHeight="1">
      <c r="A8" s="45" t="s">
        <v>76</v>
      </c>
      <c r="B8" s="80" t="s">
        <v>245</v>
      </c>
      <c r="C8" s="81"/>
      <c r="D8" s="81"/>
      <c r="E8" s="81"/>
      <c r="F8" s="81"/>
      <c r="G8"/>
    </row>
    <row r="9" spans="1:7" s="26" customFormat="1" ht="13.5" customHeight="1">
      <c r="A9" s="118" t="s">
        <v>254</v>
      </c>
      <c r="B9" s="104" t="s">
        <v>24</v>
      </c>
      <c r="C9" s="137"/>
      <c r="D9" s="137"/>
      <c r="E9" s="137"/>
      <c r="F9" s="137"/>
      <c r="G9"/>
    </row>
    <row r="10" spans="1:7" s="26" customFormat="1" ht="13.5" customHeight="1">
      <c r="A10" s="119"/>
      <c r="B10" s="51"/>
      <c r="C10" s="138"/>
      <c r="D10" s="139"/>
      <c r="E10" s="140"/>
      <c r="F10" s="141"/>
      <c r="G10"/>
    </row>
    <row r="11" spans="1:7" s="26" customFormat="1" ht="33.75">
      <c r="A11" s="120">
        <v>1</v>
      </c>
      <c r="B11" s="47" t="s">
        <v>246</v>
      </c>
      <c r="C11" s="93" t="s">
        <v>6</v>
      </c>
      <c r="D11" s="93">
        <v>1</v>
      </c>
      <c r="E11" s="102"/>
      <c r="F11" s="102">
        <f>+ROUND(D11*E11,2)</f>
        <v>0</v>
      </c>
      <c r="G11"/>
    </row>
    <row r="12" spans="1:7" s="26" customFormat="1" ht="21" customHeight="1">
      <c r="A12" s="120">
        <v>2</v>
      </c>
      <c r="B12" s="100" t="s">
        <v>247</v>
      </c>
      <c r="C12" s="93" t="s">
        <v>230</v>
      </c>
      <c r="D12" s="93" t="s">
        <v>230</v>
      </c>
      <c r="E12" s="102"/>
      <c r="F12" s="102"/>
      <c r="G12"/>
    </row>
    <row r="13" spans="1:7" s="26" customFormat="1" ht="21" customHeight="1">
      <c r="A13" s="120">
        <v>2.1</v>
      </c>
      <c r="B13" s="47" t="s">
        <v>248</v>
      </c>
      <c r="C13" s="93" t="s">
        <v>6</v>
      </c>
      <c r="D13" s="93">
        <v>1</v>
      </c>
      <c r="E13" s="102"/>
      <c r="F13" s="102">
        <f t="shared" ref="F13:F14" si="0">+ROUND(D13*E13,2)</f>
        <v>0</v>
      </c>
      <c r="G13"/>
    </row>
    <row r="14" spans="1:7" s="26" customFormat="1" ht="21" customHeight="1">
      <c r="A14" s="120">
        <v>2.2000000000000002</v>
      </c>
      <c r="B14" s="47" t="s">
        <v>249</v>
      </c>
      <c r="C14" s="93" t="s">
        <v>6</v>
      </c>
      <c r="D14" s="93">
        <v>5</v>
      </c>
      <c r="E14" s="102"/>
      <c r="F14" s="102">
        <f t="shared" si="0"/>
        <v>0</v>
      </c>
      <c r="G14"/>
    </row>
    <row r="15" spans="1:7" s="26" customFormat="1" ht="21" customHeight="1">
      <c r="A15" s="120">
        <v>2.2999999999999998</v>
      </c>
      <c r="B15" s="47" t="s">
        <v>250</v>
      </c>
      <c r="C15" s="93" t="s">
        <v>8</v>
      </c>
      <c r="D15" s="93">
        <v>90</v>
      </c>
      <c r="E15" s="102"/>
      <c r="F15" s="102">
        <f t="shared" ref="F15:F18" si="1">+ROUND(D15*E15,2)</f>
        <v>0</v>
      </c>
      <c r="G15"/>
    </row>
    <row r="16" spans="1:7" s="26" customFormat="1" ht="22.5">
      <c r="A16" s="120">
        <v>3</v>
      </c>
      <c r="B16" s="47" t="s">
        <v>251</v>
      </c>
      <c r="C16" s="93" t="s">
        <v>22</v>
      </c>
      <c r="D16" s="93">
        <v>2</v>
      </c>
      <c r="E16" s="102"/>
      <c r="F16" s="102">
        <f t="shared" si="1"/>
        <v>0</v>
      </c>
      <c r="G16"/>
    </row>
    <row r="17" spans="1:7" s="26" customFormat="1" ht="22.5">
      <c r="A17" s="120">
        <v>4</v>
      </c>
      <c r="B17" s="47" t="s">
        <v>252</v>
      </c>
      <c r="C17" s="93" t="s">
        <v>6</v>
      </c>
      <c r="D17" s="93">
        <v>6</v>
      </c>
      <c r="E17" s="102"/>
      <c r="F17" s="102">
        <f t="shared" si="1"/>
        <v>0</v>
      </c>
      <c r="G17"/>
    </row>
    <row r="18" spans="1:7" s="26" customFormat="1" ht="22.5">
      <c r="A18" s="120">
        <v>5</v>
      </c>
      <c r="B18" s="47" t="s">
        <v>253</v>
      </c>
      <c r="C18" s="93" t="s">
        <v>22</v>
      </c>
      <c r="D18" s="93">
        <v>2</v>
      </c>
      <c r="E18" s="102"/>
      <c r="F18" s="102">
        <f t="shared" si="1"/>
        <v>0</v>
      </c>
      <c r="G18"/>
    </row>
    <row r="19" spans="1:7" s="26" customFormat="1" ht="13.5" customHeight="1">
      <c r="A19" s="115"/>
      <c r="B19" s="13"/>
      <c r="C19" s="132"/>
      <c r="D19" s="133"/>
      <c r="E19" s="134"/>
      <c r="F19" s="135"/>
      <c r="G19"/>
    </row>
    <row r="20" spans="1:7" s="26" customFormat="1" ht="13.5" customHeight="1">
      <c r="A20" s="121"/>
      <c r="B20" s="105" t="s">
        <v>15</v>
      </c>
      <c r="C20" s="142"/>
      <c r="D20" s="127"/>
      <c r="E20" s="143"/>
      <c r="F20" s="144">
        <f>+SUM(F11:F19)</f>
        <v>0</v>
      </c>
      <c r="G20"/>
    </row>
    <row r="21" spans="1:7" s="26" customFormat="1" ht="13.5" customHeight="1">
      <c r="A21" s="115"/>
      <c r="B21" s="13"/>
      <c r="C21" s="132"/>
      <c r="D21" s="133"/>
      <c r="E21" s="134"/>
      <c r="F21" s="135"/>
      <c r="G21"/>
    </row>
    <row r="22" spans="1:7" s="26" customFormat="1" ht="13.5" customHeight="1">
      <c r="A22" s="118" t="s">
        <v>255</v>
      </c>
      <c r="B22" s="104" t="s">
        <v>32</v>
      </c>
      <c r="C22" s="137"/>
      <c r="D22" s="137"/>
      <c r="E22" s="137"/>
      <c r="F22" s="137"/>
      <c r="G22"/>
    </row>
    <row r="23" spans="1:7" s="26" customFormat="1" ht="13.5" customHeight="1">
      <c r="A23" s="119"/>
      <c r="B23" s="51"/>
      <c r="C23" s="138"/>
      <c r="D23" s="139"/>
      <c r="E23" s="140"/>
      <c r="F23" s="141"/>
      <c r="G23"/>
    </row>
    <row r="24" spans="1:7" s="36" customFormat="1" ht="22.5">
      <c r="A24" s="111">
        <v>1</v>
      </c>
      <c r="B24" s="111" t="s">
        <v>256</v>
      </c>
      <c r="C24" s="145" t="s">
        <v>6</v>
      </c>
      <c r="D24" s="146">
        <v>360</v>
      </c>
      <c r="E24" s="147"/>
      <c r="F24" s="102">
        <f t="shared" ref="F24:F37" si="2">+ROUND(D24*E24,2)</f>
        <v>0</v>
      </c>
      <c r="G24" s="37"/>
    </row>
    <row r="25" spans="1:7">
      <c r="A25" s="111">
        <v>2</v>
      </c>
      <c r="B25" s="111" t="s">
        <v>257</v>
      </c>
      <c r="C25" s="145" t="s">
        <v>6</v>
      </c>
      <c r="D25" s="146">
        <v>410</v>
      </c>
      <c r="E25" s="147"/>
      <c r="F25" s="102">
        <f t="shared" si="2"/>
        <v>0</v>
      </c>
      <c r="G25" s="37"/>
    </row>
    <row r="26" spans="1:7" customFormat="1" ht="22.5">
      <c r="A26" s="111">
        <v>3</v>
      </c>
      <c r="B26" s="111" t="s">
        <v>202</v>
      </c>
      <c r="C26" s="145" t="s">
        <v>8</v>
      </c>
      <c r="D26" s="146">
        <v>90</v>
      </c>
      <c r="E26" s="147"/>
      <c r="F26" s="102">
        <f t="shared" si="2"/>
        <v>0</v>
      </c>
    </row>
    <row r="27" spans="1:7" customFormat="1" ht="22.5">
      <c r="A27" s="111">
        <v>4</v>
      </c>
      <c r="B27" s="111" t="s">
        <v>258</v>
      </c>
      <c r="C27" s="145" t="s">
        <v>6</v>
      </c>
      <c r="D27" s="146">
        <v>6</v>
      </c>
      <c r="E27" s="147"/>
      <c r="F27" s="102">
        <f t="shared" si="2"/>
        <v>0</v>
      </c>
    </row>
    <row r="28" spans="1:7" customFormat="1" ht="45">
      <c r="A28" s="111">
        <v>5</v>
      </c>
      <c r="B28" s="111" t="s">
        <v>204</v>
      </c>
      <c r="C28" s="145" t="s">
        <v>8</v>
      </c>
      <c r="D28" s="146">
        <v>90</v>
      </c>
      <c r="E28" s="147"/>
      <c r="F28" s="102">
        <f t="shared" si="2"/>
        <v>0</v>
      </c>
    </row>
    <row r="29" spans="1:7" customFormat="1" ht="45">
      <c r="A29" s="111">
        <v>6</v>
      </c>
      <c r="B29" s="111" t="s">
        <v>259</v>
      </c>
      <c r="C29" s="145" t="s">
        <v>6</v>
      </c>
      <c r="D29" s="146">
        <v>5</v>
      </c>
      <c r="E29" s="147"/>
      <c r="F29" s="102">
        <f t="shared" si="2"/>
        <v>0</v>
      </c>
    </row>
    <row r="30" spans="1:7" customFormat="1" ht="45">
      <c r="A30" s="111">
        <v>7</v>
      </c>
      <c r="B30" s="111" t="s">
        <v>260</v>
      </c>
      <c r="C30" s="145" t="s">
        <v>6</v>
      </c>
      <c r="D30" s="146">
        <v>1</v>
      </c>
      <c r="E30" s="147"/>
      <c r="F30" s="102">
        <f t="shared" si="2"/>
        <v>0</v>
      </c>
    </row>
    <row r="31" spans="1:7" customFormat="1" ht="33.75">
      <c r="A31" s="111">
        <v>8</v>
      </c>
      <c r="B31" s="111" t="s">
        <v>261</v>
      </c>
      <c r="C31" s="145" t="s">
        <v>47</v>
      </c>
      <c r="D31" s="146">
        <v>620</v>
      </c>
      <c r="E31" s="147"/>
      <c r="F31" s="102">
        <f t="shared" si="2"/>
        <v>0</v>
      </c>
    </row>
    <row r="32" spans="1:7" customFormat="1">
      <c r="A32" s="111">
        <v>9</v>
      </c>
      <c r="B32" s="111" t="s">
        <v>262</v>
      </c>
      <c r="C32" s="145" t="s">
        <v>6</v>
      </c>
      <c r="D32" s="146">
        <v>84</v>
      </c>
      <c r="E32" s="147"/>
      <c r="F32" s="102">
        <f t="shared" si="2"/>
        <v>0</v>
      </c>
    </row>
    <row r="33" spans="1:6" customFormat="1">
      <c r="A33" s="111">
        <v>10</v>
      </c>
      <c r="B33" s="111" t="s">
        <v>263</v>
      </c>
      <c r="C33" s="145" t="s">
        <v>6</v>
      </c>
      <c r="D33" s="146">
        <v>4</v>
      </c>
      <c r="E33" s="147"/>
      <c r="F33" s="102">
        <f t="shared" si="2"/>
        <v>0</v>
      </c>
    </row>
    <row r="34" spans="1:6" customFormat="1">
      <c r="A34" s="111">
        <v>11</v>
      </c>
      <c r="B34" s="111" t="s">
        <v>264</v>
      </c>
      <c r="C34" s="145" t="s">
        <v>8</v>
      </c>
      <c r="D34" s="146">
        <v>90</v>
      </c>
      <c r="E34" s="147"/>
      <c r="F34" s="102">
        <f t="shared" si="2"/>
        <v>0</v>
      </c>
    </row>
    <row r="35" spans="1:6" customFormat="1">
      <c r="A35" s="111">
        <v>12</v>
      </c>
      <c r="B35" s="111" t="s">
        <v>265</v>
      </c>
      <c r="C35" s="145" t="s">
        <v>6</v>
      </c>
      <c r="D35" s="146">
        <v>5</v>
      </c>
      <c r="E35" s="147"/>
      <c r="F35" s="102">
        <f t="shared" si="2"/>
        <v>0</v>
      </c>
    </row>
    <row r="36" spans="1:6" customFormat="1">
      <c r="A36" s="111">
        <v>13</v>
      </c>
      <c r="B36" s="111" t="s">
        <v>266</v>
      </c>
      <c r="C36" s="145" t="s">
        <v>6</v>
      </c>
      <c r="D36" s="146">
        <v>1</v>
      </c>
      <c r="E36" s="147"/>
      <c r="F36" s="102">
        <f t="shared" si="2"/>
        <v>0</v>
      </c>
    </row>
    <row r="37" spans="1:6" customFormat="1">
      <c r="A37" s="111">
        <v>14</v>
      </c>
      <c r="B37" s="111" t="s">
        <v>267</v>
      </c>
      <c r="C37" s="145" t="s">
        <v>6</v>
      </c>
      <c r="D37" s="146">
        <v>6</v>
      </c>
      <c r="E37" s="147"/>
      <c r="F37" s="102">
        <f t="shared" si="2"/>
        <v>0</v>
      </c>
    </row>
    <row r="38" spans="1:6">
      <c r="A38" s="115"/>
      <c r="B38" s="13"/>
      <c r="C38" s="132"/>
      <c r="D38" s="133"/>
      <c r="E38" s="134"/>
      <c r="F38" s="135"/>
    </row>
    <row r="39" spans="1:6">
      <c r="A39" s="121"/>
      <c r="B39" s="105" t="s">
        <v>16</v>
      </c>
      <c r="C39" s="142"/>
      <c r="D39" s="127"/>
      <c r="E39" s="143"/>
      <c r="F39" s="144">
        <f>+SUM(F24:F38)</f>
        <v>0</v>
      </c>
    </row>
    <row r="40" spans="1:6">
      <c r="A40" s="38"/>
      <c r="D40" s="39"/>
      <c r="E40" s="1"/>
      <c r="F40" s="1"/>
    </row>
    <row r="41" spans="1:6">
      <c r="A41" s="118" t="s">
        <v>255</v>
      </c>
      <c r="B41" s="104" t="s">
        <v>268</v>
      </c>
      <c r="C41" s="137"/>
      <c r="D41" s="137"/>
      <c r="E41" s="137"/>
      <c r="F41" s="137"/>
    </row>
    <row r="42" spans="1:6">
      <c r="A42" s="115"/>
      <c r="B42" s="13"/>
      <c r="C42" s="132"/>
      <c r="D42" s="150"/>
      <c r="E42" s="151"/>
      <c r="F42" s="152"/>
    </row>
    <row r="43" spans="1:6" ht="22.5">
      <c r="A43" s="111">
        <v>1</v>
      </c>
      <c r="B43" s="111" t="s">
        <v>269</v>
      </c>
      <c r="C43" s="145" t="s">
        <v>47</v>
      </c>
      <c r="D43" s="146">
        <v>780</v>
      </c>
      <c r="E43" s="147"/>
      <c r="F43" s="102">
        <f t="shared" ref="F43:F46" si="3">+ROUND(D43*E43,2)</f>
        <v>0</v>
      </c>
    </row>
    <row r="44" spans="1:6">
      <c r="A44" s="111">
        <v>2</v>
      </c>
      <c r="B44" s="111" t="s">
        <v>270</v>
      </c>
      <c r="C44" s="145" t="s">
        <v>47</v>
      </c>
      <c r="D44" s="146">
        <v>897</v>
      </c>
      <c r="E44" s="147"/>
      <c r="F44" s="102">
        <f t="shared" si="3"/>
        <v>0</v>
      </c>
    </row>
    <row r="45" spans="1:6">
      <c r="A45" s="111">
        <v>3</v>
      </c>
      <c r="B45" s="111" t="s">
        <v>271</v>
      </c>
      <c r="C45" s="145" t="s">
        <v>30</v>
      </c>
      <c r="D45" s="146">
        <v>1600</v>
      </c>
      <c r="E45" s="147"/>
      <c r="F45" s="102">
        <f t="shared" si="3"/>
        <v>0</v>
      </c>
    </row>
    <row r="46" spans="1:6">
      <c r="A46" s="111">
        <v>4</v>
      </c>
      <c r="B46" s="111" t="s">
        <v>272</v>
      </c>
      <c r="C46" s="145" t="s">
        <v>30</v>
      </c>
      <c r="D46" s="146">
        <v>300</v>
      </c>
      <c r="E46" s="147"/>
      <c r="F46" s="102">
        <f t="shared" si="3"/>
        <v>0</v>
      </c>
    </row>
    <row r="47" spans="1:6">
      <c r="A47" s="115"/>
      <c r="B47" s="13"/>
      <c r="C47" s="132"/>
      <c r="D47" s="150"/>
      <c r="E47" s="151"/>
      <c r="F47" s="152"/>
    </row>
    <row r="48" spans="1:6">
      <c r="A48" s="121"/>
      <c r="B48" s="105" t="s">
        <v>17</v>
      </c>
      <c r="C48" s="142"/>
      <c r="D48" s="127"/>
      <c r="E48" s="143"/>
      <c r="F48" s="144">
        <f>SUM(F43:F47)</f>
        <v>0</v>
      </c>
    </row>
    <row r="49" spans="1:6">
      <c r="A49" s="38"/>
      <c r="D49" s="39"/>
      <c r="E49" s="1"/>
      <c r="F49" s="1"/>
    </row>
    <row r="50" spans="1:6">
      <c r="A50" s="125"/>
      <c r="B50" s="108" t="s">
        <v>20</v>
      </c>
      <c r="C50" s="156"/>
      <c r="D50" s="130"/>
      <c r="E50" s="157"/>
      <c r="F50" s="158"/>
    </row>
    <row r="51" spans="1:6">
      <c r="A51" s="125"/>
      <c r="B51" s="109" t="s">
        <v>21</v>
      </c>
      <c r="C51" s="156"/>
      <c r="D51" s="130"/>
      <c r="E51" s="157"/>
      <c r="F51" s="158"/>
    </row>
    <row r="52" spans="1:6">
      <c r="A52" s="213" t="s">
        <v>293</v>
      </c>
      <c r="B52" s="214"/>
      <c r="C52" s="214"/>
      <c r="D52" s="214"/>
      <c r="E52" s="214"/>
      <c r="F52" s="159"/>
    </row>
    <row r="53" spans="1:6" ht="13.5" thickBot="1">
      <c r="A53" s="215"/>
      <c r="B53" s="216"/>
      <c r="C53" s="216"/>
      <c r="D53" s="216"/>
      <c r="E53" s="216"/>
      <c r="F53" s="160">
        <f>F20+F39+F48</f>
        <v>0</v>
      </c>
    </row>
    <row r="54" spans="1:6">
      <c r="A54" s="38"/>
      <c r="D54" s="39"/>
      <c r="E54" s="1"/>
      <c r="F54" s="1"/>
    </row>
    <row r="55" spans="1:6">
      <c r="A55" s="38"/>
      <c r="D55" s="39"/>
      <c r="E55" s="1"/>
      <c r="F55" s="1"/>
    </row>
    <row r="56" spans="1:6">
      <c r="A56" s="38"/>
      <c r="D56" s="39"/>
      <c r="E56" s="1"/>
      <c r="F56" s="1"/>
    </row>
    <row r="57" spans="1:6">
      <c r="A57" s="38"/>
      <c r="D57" s="39"/>
      <c r="E57" s="1"/>
      <c r="F57" s="1"/>
    </row>
    <row r="58" spans="1:6">
      <c r="A58" s="38"/>
      <c r="D58" s="39"/>
      <c r="E58" s="1"/>
      <c r="F58" s="1"/>
    </row>
    <row r="59" spans="1:6">
      <c r="A59" s="38"/>
      <c r="D59" s="39"/>
      <c r="E59" s="1"/>
      <c r="F59" s="1"/>
    </row>
    <row r="60" spans="1:6">
      <c r="A60" s="38"/>
      <c r="D60" s="39"/>
      <c r="E60" s="1"/>
      <c r="F60" s="1"/>
    </row>
    <row r="61" spans="1:6">
      <c r="A61" s="38"/>
      <c r="D61" s="39"/>
      <c r="E61" s="1"/>
      <c r="F61" s="1"/>
    </row>
    <row r="62" spans="1:6">
      <c r="A62" s="38"/>
      <c r="D62" s="39"/>
      <c r="E62" s="1"/>
      <c r="F62" s="1"/>
    </row>
    <row r="63" spans="1:6">
      <c r="A63" s="38"/>
      <c r="D63" s="39"/>
      <c r="E63" s="1"/>
      <c r="F63" s="1"/>
    </row>
    <row r="64" spans="1:6">
      <c r="A64" s="38"/>
      <c r="D64" s="39"/>
      <c r="E64" s="1"/>
      <c r="F64" s="1"/>
    </row>
    <row r="65" spans="1:6">
      <c r="A65" s="38"/>
      <c r="D65" s="39"/>
      <c r="E65" s="1"/>
      <c r="F65" s="1"/>
    </row>
    <row r="66" spans="1:6">
      <c r="A66" s="38"/>
      <c r="D66" s="39"/>
      <c r="E66" s="1"/>
      <c r="F66" s="1"/>
    </row>
    <row r="67" spans="1:6">
      <c r="A67" s="38"/>
      <c r="D67" s="39"/>
      <c r="E67" s="1"/>
      <c r="F67" s="1"/>
    </row>
    <row r="68" spans="1:6">
      <c r="A68" s="38"/>
      <c r="D68" s="39"/>
      <c r="E68" s="1"/>
      <c r="F68" s="1"/>
    </row>
    <row r="69" spans="1:6">
      <c r="A69" s="38"/>
      <c r="D69" s="39"/>
      <c r="E69" s="1"/>
      <c r="F69" s="1"/>
    </row>
    <row r="70" spans="1:6">
      <c r="A70" s="38"/>
      <c r="D70" s="39"/>
      <c r="E70" s="1"/>
      <c r="F70" s="1"/>
    </row>
    <row r="71" spans="1:6">
      <c r="A71" s="38"/>
      <c r="D71" s="39"/>
      <c r="E71" s="1"/>
      <c r="F71" s="1"/>
    </row>
    <row r="72" spans="1:6">
      <c r="A72" s="38"/>
      <c r="D72" s="39"/>
      <c r="E72" s="1"/>
      <c r="F72" s="1"/>
    </row>
    <row r="73" spans="1:6">
      <c r="A73" s="38"/>
      <c r="D73" s="39"/>
      <c r="E73" s="1"/>
      <c r="F73" s="1"/>
    </row>
    <row r="74" spans="1:6">
      <c r="A74" s="38"/>
      <c r="D74" s="39"/>
      <c r="E74" s="1"/>
      <c r="F74" s="1"/>
    </row>
    <row r="75" spans="1:6">
      <c r="A75" s="38"/>
      <c r="D75" s="39"/>
      <c r="E75" s="1"/>
      <c r="F75" s="1"/>
    </row>
    <row r="76" spans="1:6">
      <c r="A76" s="38"/>
      <c r="D76" s="39"/>
      <c r="E76" s="1"/>
      <c r="F76" s="1"/>
    </row>
    <row r="77" spans="1:6">
      <c r="A77" s="38"/>
      <c r="D77" s="39"/>
      <c r="E77" s="1"/>
      <c r="F77" s="1"/>
    </row>
    <row r="78" spans="1:6">
      <c r="A78" s="38"/>
      <c r="D78" s="39"/>
      <c r="E78" s="1"/>
      <c r="F78" s="1"/>
    </row>
    <row r="79" spans="1:6">
      <c r="A79" s="38"/>
      <c r="D79" s="39"/>
      <c r="E79" s="1"/>
      <c r="F79" s="1"/>
    </row>
    <row r="80" spans="1:6">
      <c r="A80" s="38"/>
      <c r="D80" s="39"/>
      <c r="E80" s="1"/>
      <c r="F80" s="1"/>
    </row>
    <row r="81" spans="1:6">
      <c r="A81" s="38"/>
      <c r="D81" s="39"/>
      <c r="E81" s="1"/>
      <c r="F81" s="1"/>
    </row>
    <row r="82" spans="1:6">
      <c r="A82" s="38"/>
      <c r="D82" s="39"/>
      <c r="E82" s="1"/>
      <c r="F82" s="1"/>
    </row>
    <row r="83" spans="1:6">
      <c r="A83" s="38"/>
      <c r="D83" s="39"/>
      <c r="E83" s="1"/>
      <c r="F83" s="1"/>
    </row>
    <row r="84" spans="1:6">
      <c r="A84" s="38"/>
      <c r="D84" s="39"/>
      <c r="E84" s="1"/>
      <c r="F84" s="1"/>
    </row>
    <row r="85" spans="1:6">
      <c r="A85" s="38"/>
      <c r="D85" s="39"/>
      <c r="E85" s="1"/>
      <c r="F85" s="1"/>
    </row>
    <row r="86" spans="1:6">
      <c r="A86" s="38"/>
      <c r="D86" s="39"/>
      <c r="E86" s="1"/>
      <c r="F86" s="1"/>
    </row>
    <row r="87" spans="1:6">
      <c r="A87" s="38"/>
      <c r="D87" s="39"/>
      <c r="E87" s="1"/>
      <c r="F87" s="1"/>
    </row>
    <row r="88" spans="1:6">
      <c r="A88" s="38"/>
      <c r="D88" s="39"/>
      <c r="E88" s="1"/>
      <c r="F88" s="1"/>
    </row>
    <row r="89" spans="1:6">
      <c r="A89" s="38"/>
      <c r="D89" s="39"/>
      <c r="E89" s="1"/>
      <c r="F89" s="1"/>
    </row>
    <row r="90" spans="1:6">
      <c r="A90" s="38"/>
      <c r="D90" s="39"/>
      <c r="E90" s="1"/>
      <c r="F90" s="1"/>
    </row>
    <row r="91" spans="1:6">
      <c r="A91" s="38"/>
      <c r="D91" s="39"/>
      <c r="E91" s="1"/>
      <c r="F91" s="1"/>
    </row>
    <row r="92" spans="1:6">
      <c r="A92" s="38"/>
      <c r="D92" s="39"/>
      <c r="E92" s="1"/>
      <c r="F92" s="1"/>
    </row>
    <row r="93" spans="1:6">
      <c r="A93" s="38"/>
      <c r="D93" s="39"/>
      <c r="E93" s="1"/>
      <c r="F93" s="1"/>
    </row>
    <row r="94" spans="1:6">
      <c r="A94" s="38"/>
      <c r="D94" s="39"/>
      <c r="E94" s="1"/>
      <c r="F94" s="1"/>
    </row>
    <row r="95" spans="1:6">
      <c r="A95" s="38"/>
      <c r="D95" s="39"/>
      <c r="E95" s="1"/>
      <c r="F95" s="1"/>
    </row>
    <row r="96" spans="1:6">
      <c r="A96" s="38"/>
      <c r="D96" s="39"/>
      <c r="E96" s="1"/>
      <c r="F96" s="1"/>
    </row>
    <row r="97" spans="1:6">
      <c r="A97" s="38"/>
      <c r="D97" s="39"/>
      <c r="E97" s="1"/>
      <c r="F97" s="1"/>
    </row>
    <row r="98" spans="1:6">
      <c r="A98" s="38"/>
      <c r="D98" s="39"/>
      <c r="E98" s="1"/>
      <c r="F98" s="1"/>
    </row>
    <row r="99" spans="1:6">
      <c r="A99" s="38"/>
      <c r="D99" s="39"/>
      <c r="E99" s="1"/>
      <c r="F99" s="1"/>
    </row>
    <row r="100" spans="1:6">
      <c r="A100" s="38"/>
      <c r="D100" s="39"/>
      <c r="E100" s="1"/>
      <c r="F100" s="1"/>
    </row>
    <row r="101" spans="1:6">
      <c r="A101" s="38"/>
      <c r="D101" s="39"/>
      <c r="E101" s="1"/>
      <c r="F101" s="1"/>
    </row>
    <row r="102" spans="1:6">
      <c r="A102" s="38"/>
      <c r="D102" s="39"/>
      <c r="E102" s="1"/>
      <c r="F102" s="1"/>
    </row>
    <row r="103" spans="1:6">
      <c r="A103" s="38"/>
      <c r="D103" s="39"/>
      <c r="E103" s="1"/>
      <c r="F103" s="1"/>
    </row>
    <row r="104" spans="1:6">
      <c r="A104" s="38"/>
      <c r="D104" s="39"/>
      <c r="E104" s="1"/>
      <c r="F104" s="1"/>
    </row>
    <row r="105" spans="1:6">
      <c r="A105" s="38"/>
      <c r="D105" s="39"/>
      <c r="E105" s="1"/>
      <c r="F105" s="1"/>
    </row>
    <row r="106" spans="1:6">
      <c r="A106" s="38"/>
      <c r="D106" s="39"/>
      <c r="E106" s="1"/>
      <c r="F106" s="1"/>
    </row>
    <row r="107" spans="1:6">
      <c r="A107" s="38"/>
      <c r="D107" s="39"/>
      <c r="E107" s="1"/>
      <c r="F107" s="1"/>
    </row>
    <row r="108" spans="1:6">
      <c r="A108" s="38"/>
      <c r="D108" s="39"/>
      <c r="E108" s="1"/>
      <c r="F108" s="1"/>
    </row>
    <row r="109" spans="1:6">
      <c r="A109" s="38"/>
      <c r="D109" s="39"/>
      <c r="E109" s="1"/>
      <c r="F109" s="1"/>
    </row>
    <row r="110" spans="1:6">
      <c r="A110" s="38"/>
      <c r="D110" s="39"/>
      <c r="E110" s="1"/>
      <c r="F110" s="1"/>
    </row>
    <row r="111" spans="1:6">
      <c r="A111" s="38"/>
      <c r="D111" s="39"/>
      <c r="E111" s="1"/>
      <c r="F111" s="1"/>
    </row>
    <row r="112" spans="1:6">
      <c r="A112" s="38"/>
      <c r="D112" s="39"/>
      <c r="E112" s="1"/>
      <c r="F112" s="1"/>
    </row>
    <row r="113" spans="1:6">
      <c r="A113" s="38"/>
      <c r="D113" s="39"/>
      <c r="E113" s="1"/>
      <c r="F113" s="1"/>
    </row>
    <row r="114" spans="1:6">
      <c r="A114" s="38"/>
      <c r="D114" s="39"/>
      <c r="E114" s="1"/>
      <c r="F114" s="1"/>
    </row>
    <row r="115" spans="1:6">
      <c r="A115" s="38"/>
      <c r="D115" s="39"/>
      <c r="E115" s="1"/>
      <c r="F115" s="1"/>
    </row>
    <row r="116" spans="1:6">
      <c r="A116" s="38"/>
      <c r="D116" s="39"/>
      <c r="E116" s="1"/>
      <c r="F116" s="1"/>
    </row>
    <row r="117" spans="1:6">
      <c r="A117" s="38"/>
      <c r="D117" s="39"/>
      <c r="E117" s="1"/>
      <c r="F117" s="1"/>
    </row>
    <row r="118" spans="1:6">
      <c r="A118" s="38"/>
      <c r="D118" s="39"/>
      <c r="E118" s="1"/>
      <c r="F118" s="1"/>
    </row>
    <row r="119" spans="1:6">
      <c r="A119" s="38"/>
      <c r="D119" s="39"/>
      <c r="E119" s="1"/>
      <c r="F119" s="1"/>
    </row>
    <row r="120" spans="1:6">
      <c r="A120" s="38"/>
      <c r="D120" s="39"/>
      <c r="E120" s="1"/>
      <c r="F120" s="1"/>
    </row>
    <row r="121" spans="1:6">
      <c r="A121" s="38"/>
      <c r="D121" s="39"/>
      <c r="E121" s="1"/>
      <c r="F121" s="1"/>
    </row>
    <row r="122" spans="1:6">
      <c r="A122" s="38"/>
      <c r="D122" s="39"/>
      <c r="E122" s="1"/>
      <c r="F122" s="1"/>
    </row>
    <row r="123" spans="1:6">
      <c r="A123" s="38"/>
      <c r="D123" s="39"/>
      <c r="E123" s="1"/>
      <c r="F123" s="1"/>
    </row>
    <row r="124" spans="1:6">
      <c r="A124" s="38"/>
      <c r="D124" s="39"/>
      <c r="E124" s="1"/>
      <c r="F124" s="1"/>
    </row>
    <row r="125" spans="1:6">
      <c r="A125" s="38"/>
      <c r="D125" s="39"/>
      <c r="E125" s="1"/>
      <c r="F125" s="1"/>
    </row>
    <row r="126" spans="1:6">
      <c r="A126" s="38"/>
      <c r="D126" s="39"/>
      <c r="E126" s="1"/>
      <c r="F126" s="1"/>
    </row>
    <row r="127" spans="1:6">
      <c r="A127" s="38"/>
      <c r="D127" s="39"/>
      <c r="E127" s="1"/>
      <c r="F127" s="1"/>
    </row>
    <row r="128" spans="1:6">
      <c r="A128" s="38"/>
      <c r="D128" s="39"/>
      <c r="E128" s="1"/>
      <c r="F128" s="1"/>
    </row>
    <row r="129" spans="1:6">
      <c r="A129" s="38"/>
      <c r="D129" s="39"/>
      <c r="E129" s="1"/>
      <c r="F129" s="1"/>
    </row>
    <row r="130" spans="1:6">
      <c r="A130" s="38"/>
      <c r="D130" s="39"/>
      <c r="E130" s="1"/>
      <c r="F130" s="1"/>
    </row>
    <row r="131" spans="1:6">
      <c r="A131" s="38"/>
      <c r="D131" s="39"/>
      <c r="E131" s="1"/>
      <c r="F131" s="1"/>
    </row>
    <row r="132" spans="1:6">
      <c r="A132" s="38"/>
      <c r="D132" s="39"/>
      <c r="E132" s="1"/>
      <c r="F132" s="1"/>
    </row>
    <row r="133" spans="1:6">
      <c r="A133" s="38"/>
      <c r="D133" s="39"/>
      <c r="E133" s="1"/>
      <c r="F133" s="1"/>
    </row>
    <row r="134" spans="1:6">
      <c r="A134" s="38"/>
      <c r="D134" s="39"/>
      <c r="E134" s="1"/>
      <c r="F134" s="1"/>
    </row>
    <row r="135" spans="1:6">
      <c r="A135" s="38"/>
      <c r="D135" s="39"/>
      <c r="E135" s="1"/>
      <c r="F135" s="1"/>
    </row>
    <row r="136" spans="1:6">
      <c r="A136" s="38"/>
      <c r="D136" s="39"/>
      <c r="E136" s="1"/>
      <c r="F136" s="1"/>
    </row>
    <row r="137" spans="1:6">
      <c r="A137" s="38"/>
      <c r="D137" s="39"/>
      <c r="E137" s="1"/>
      <c r="F137" s="1"/>
    </row>
    <row r="138" spans="1:6">
      <c r="A138" s="38"/>
      <c r="D138" s="39"/>
      <c r="E138" s="1"/>
      <c r="F138" s="1"/>
    </row>
    <row r="139" spans="1:6">
      <c r="A139" s="38"/>
      <c r="D139" s="39"/>
      <c r="E139" s="1"/>
      <c r="F139" s="1"/>
    </row>
    <row r="140" spans="1:6">
      <c r="A140" s="38"/>
      <c r="D140" s="39"/>
      <c r="E140" s="1"/>
      <c r="F140" s="1"/>
    </row>
    <row r="141" spans="1:6">
      <c r="A141" s="38"/>
      <c r="D141" s="39"/>
      <c r="E141" s="1"/>
      <c r="F141" s="1"/>
    </row>
    <row r="142" spans="1:6">
      <c r="A142" s="38"/>
      <c r="D142" s="39"/>
      <c r="E142" s="1"/>
      <c r="F142" s="1"/>
    </row>
    <row r="143" spans="1:6">
      <c r="A143" s="38"/>
      <c r="D143" s="39"/>
      <c r="E143" s="1"/>
      <c r="F143" s="1"/>
    </row>
    <row r="144" spans="1:6">
      <c r="A144" s="38"/>
      <c r="D144" s="39"/>
      <c r="E144" s="1"/>
      <c r="F144" s="1"/>
    </row>
    <row r="145" spans="1:6">
      <c r="A145" s="38"/>
      <c r="D145" s="39"/>
      <c r="E145" s="1"/>
      <c r="F145" s="1"/>
    </row>
    <row r="146" spans="1:6">
      <c r="A146" s="38"/>
      <c r="D146" s="39"/>
      <c r="E146" s="1"/>
      <c r="F146" s="1"/>
    </row>
    <row r="147" spans="1:6">
      <c r="A147" s="38"/>
      <c r="D147" s="39"/>
      <c r="E147" s="1"/>
      <c r="F147" s="1"/>
    </row>
    <row r="148" spans="1:6">
      <c r="A148" s="38"/>
      <c r="D148" s="39"/>
      <c r="E148" s="1"/>
      <c r="F148" s="1"/>
    </row>
    <row r="149" spans="1:6">
      <c r="A149" s="38"/>
      <c r="D149" s="39"/>
      <c r="E149" s="1"/>
      <c r="F149" s="1"/>
    </row>
    <row r="150" spans="1:6">
      <c r="A150" s="38"/>
      <c r="D150" s="39"/>
      <c r="E150" s="1"/>
      <c r="F150" s="1"/>
    </row>
    <row r="151" spans="1:6">
      <c r="A151" s="38"/>
      <c r="D151" s="39"/>
      <c r="E151" s="1"/>
      <c r="F151" s="1"/>
    </row>
    <row r="152" spans="1:6">
      <c r="A152" s="38"/>
      <c r="D152" s="39"/>
      <c r="E152" s="1"/>
      <c r="F152" s="1"/>
    </row>
    <row r="153" spans="1:6">
      <c r="A153" s="38"/>
      <c r="D153" s="39"/>
      <c r="E153" s="1"/>
      <c r="F153" s="1"/>
    </row>
    <row r="154" spans="1:6">
      <c r="A154" s="38"/>
      <c r="D154" s="39"/>
      <c r="E154" s="1"/>
      <c r="F154" s="1"/>
    </row>
    <row r="155" spans="1:6">
      <c r="A155" s="38"/>
      <c r="D155" s="39"/>
      <c r="E155" s="1"/>
      <c r="F155" s="1"/>
    </row>
    <row r="156" spans="1:6">
      <c r="A156" s="38"/>
      <c r="D156" s="39"/>
      <c r="E156" s="1"/>
      <c r="F156" s="1"/>
    </row>
    <row r="157" spans="1:6">
      <c r="A157" s="38"/>
      <c r="D157" s="39"/>
      <c r="E157" s="1"/>
      <c r="F157" s="1"/>
    </row>
    <row r="158" spans="1:6">
      <c r="A158" s="38"/>
      <c r="D158" s="39"/>
      <c r="E158" s="1"/>
      <c r="F158" s="1"/>
    </row>
    <row r="159" spans="1:6">
      <c r="A159" s="38"/>
      <c r="D159" s="39"/>
      <c r="E159" s="1"/>
      <c r="F159" s="1"/>
    </row>
    <row r="160" spans="1:6">
      <c r="A160" s="38"/>
      <c r="D160" s="39"/>
      <c r="E160" s="1"/>
      <c r="F160" s="1"/>
    </row>
    <row r="161" spans="1:6">
      <c r="A161" s="38"/>
      <c r="D161" s="39"/>
      <c r="E161" s="1"/>
      <c r="F161" s="1"/>
    </row>
    <row r="162" spans="1:6">
      <c r="A162" s="38"/>
      <c r="D162" s="39"/>
      <c r="E162" s="1"/>
      <c r="F162" s="1"/>
    </row>
    <row r="163" spans="1:6">
      <c r="A163" s="38"/>
      <c r="D163" s="39"/>
      <c r="E163" s="1"/>
      <c r="F163" s="1"/>
    </row>
    <row r="164" spans="1:6">
      <c r="A164" s="38"/>
      <c r="D164" s="39"/>
      <c r="E164" s="1"/>
      <c r="F164" s="1"/>
    </row>
    <row r="165" spans="1:6">
      <c r="A165" s="38"/>
      <c r="D165" s="39"/>
      <c r="E165" s="1"/>
      <c r="F165" s="1"/>
    </row>
    <row r="166" spans="1:6">
      <c r="A166" s="38"/>
      <c r="D166" s="39"/>
      <c r="E166" s="1"/>
      <c r="F166" s="1"/>
    </row>
    <row r="167" spans="1:6">
      <c r="A167" s="38"/>
      <c r="D167" s="39"/>
      <c r="E167" s="1"/>
      <c r="F167" s="1"/>
    </row>
    <row r="168" spans="1:6">
      <c r="A168" s="38"/>
      <c r="D168" s="39"/>
      <c r="E168" s="1"/>
      <c r="F168" s="1"/>
    </row>
    <row r="169" spans="1:6">
      <c r="A169" s="38"/>
      <c r="D169" s="39"/>
      <c r="E169" s="1"/>
      <c r="F169" s="1"/>
    </row>
    <row r="170" spans="1:6">
      <c r="A170" s="38"/>
      <c r="D170" s="39"/>
      <c r="E170" s="1"/>
      <c r="F170" s="1"/>
    </row>
    <row r="171" spans="1:6">
      <c r="A171" s="38"/>
      <c r="D171" s="39"/>
      <c r="E171" s="1"/>
      <c r="F171" s="1"/>
    </row>
    <row r="172" spans="1:6">
      <c r="A172" s="38"/>
      <c r="D172" s="39"/>
      <c r="E172" s="1"/>
      <c r="F172" s="1"/>
    </row>
    <row r="173" spans="1:6">
      <c r="A173" s="38"/>
      <c r="D173" s="39"/>
      <c r="E173" s="1"/>
      <c r="F173" s="1"/>
    </row>
    <row r="174" spans="1:6">
      <c r="A174" s="38"/>
      <c r="D174" s="39"/>
      <c r="E174" s="1"/>
      <c r="F174" s="1"/>
    </row>
    <row r="175" spans="1:6">
      <c r="A175" s="38"/>
      <c r="D175" s="39"/>
      <c r="E175" s="1"/>
      <c r="F175" s="1"/>
    </row>
    <row r="176" spans="1:6">
      <c r="A176" s="38"/>
      <c r="D176" s="39"/>
      <c r="E176" s="1"/>
      <c r="F176" s="1"/>
    </row>
    <row r="177" spans="1:6">
      <c r="A177" s="38"/>
      <c r="D177" s="39"/>
      <c r="E177" s="1"/>
      <c r="F177" s="1"/>
    </row>
    <row r="178" spans="1:6">
      <c r="A178" s="38"/>
      <c r="D178" s="39"/>
      <c r="E178" s="1"/>
      <c r="F178" s="1"/>
    </row>
    <row r="179" spans="1:6">
      <c r="A179" s="38"/>
      <c r="D179" s="39"/>
      <c r="E179" s="1"/>
      <c r="F179" s="1"/>
    </row>
    <row r="180" spans="1:6">
      <c r="A180" s="38"/>
      <c r="D180" s="39"/>
      <c r="E180" s="1"/>
      <c r="F180" s="1"/>
    </row>
    <row r="181" spans="1:6">
      <c r="A181" s="38"/>
      <c r="D181" s="39"/>
      <c r="E181" s="1"/>
      <c r="F181" s="1"/>
    </row>
    <row r="182" spans="1:6">
      <c r="A182" s="38"/>
      <c r="D182" s="39"/>
      <c r="E182" s="1"/>
      <c r="F182" s="1"/>
    </row>
    <row r="183" spans="1:6">
      <c r="A183" s="38"/>
      <c r="D183" s="39"/>
      <c r="E183" s="1"/>
      <c r="F183" s="1"/>
    </row>
    <row r="184" spans="1:6">
      <c r="A184" s="38"/>
      <c r="D184" s="39"/>
      <c r="E184" s="1"/>
      <c r="F184" s="1"/>
    </row>
    <row r="185" spans="1:6">
      <c r="A185" s="38"/>
      <c r="D185" s="39"/>
      <c r="E185" s="1"/>
      <c r="F185" s="1"/>
    </row>
    <row r="186" spans="1:6">
      <c r="A186" s="38"/>
      <c r="D186" s="39"/>
      <c r="E186" s="1"/>
      <c r="F186" s="1"/>
    </row>
    <row r="187" spans="1:6">
      <c r="A187" s="38"/>
      <c r="D187" s="39"/>
      <c r="E187" s="1"/>
      <c r="F187" s="1"/>
    </row>
    <row r="188" spans="1:6">
      <c r="A188" s="38"/>
      <c r="D188" s="39"/>
      <c r="E188" s="1"/>
      <c r="F188" s="1"/>
    </row>
    <row r="189" spans="1:6">
      <c r="A189" s="38"/>
      <c r="D189" s="39"/>
      <c r="E189" s="1"/>
      <c r="F189" s="1"/>
    </row>
    <row r="190" spans="1:6">
      <c r="A190" s="38"/>
      <c r="D190" s="39"/>
      <c r="E190" s="1"/>
      <c r="F190" s="1"/>
    </row>
    <row r="191" spans="1:6">
      <c r="A191" s="38"/>
      <c r="D191" s="39"/>
      <c r="E191" s="1"/>
      <c r="F191" s="1"/>
    </row>
    <row r="192" spans="1:6">
      <c r="A192" s="38"/>
      <c r="D192" s="39"/>
      <c r="E192" s="1"/>
      <c r="F192" s="1"/>
    </row>
    <row r="193" spans="1:6">
      <c r="A193" s="38"/>
      <c r="D193" s="39"/>
      <c r="E193" s="1"/>
      <c r="F193" s="1"/>
    </row>
    <row r="194" spans="1:6">
      <c r="A194" s="38"/>
      <c r="D194" s="39"/>
      <c r="E194" s="1"/>
      <c r="F194" s="1"/>
    </row>
    <row r="195" spans="1:6">
      <c r="A195" s="38"/>
      <c r="D195" s="39"/>
      <c r="E195" s="1"/>
      <c r="F195" s="1"/>
    </row>
    <row r="196" spans="1:6">
      <c r="A196" s="38"/>
      <c r="D196" s="39"/>
      <c r="E196" s="1"/>
      <c r="F196" s="1"/>
    </row>
    <row r="197" spans="1:6">
      <c r="A197" s="38"/>
      <c r="D197" s="39"/>
      <c r="E197" s="1"/>
      <c r="F197" s="1"/>
    </row>
    <row r="198" spans="1:6">
      <c r="A198" s="38"/>
      <c r="D198" s="39"/>
      <c r="E198" s="1"/>
      <c r="F198" s="1"/>
    </row>
    <row r="199" spans="1:6">
      <c r="A199" s="38"/>
      <c r="D199" s="39"/>
      <c r="E199" s="1"/>
      <c r="F199" s="1"/>
    </row>
    <row r="200" spans="1:6">
      <c r="A200" s="38"/>
      <c r="D200" s="39"/>
      <c r="E200" s="1"/>
      <c r="F200" s="1"/>
    </row>
    <row r="201" spans="1:6">
      <c r="A201" s="38"/>
      <c r="D201" s="39"/>
      <c r="E201" s="1"/>
      <c r="F201" s="1"/>
    </row>
    <row r="202" spans="1:6">
      <c r="A202" s="38"/>
      <c r="D202" s="39"/>
      <c r="E202" s="1"/>
      <c r="F202" s="1"/>
    </row>
    <row r="203" spans="1:6">
      <c r="A203" s="38"/>
      <c r="D203" s="39"/>
      <c r="E203" s="1"/>
      <c r="F203" s="1"/>
    </row>
    <row r="204" spans="1:6">
      <c r="A204" s="38"/>
      <c r="D204" s="39"/>
      <c r="E204" s="1"/>
      <c r="F204" s="1"/>
    </row>
    <row r="205" spans="1:6">
      <c r="A205" s="38"/>
      <c r="D205" s="39"/>
      <c r="E205" s="1"/>
      <c r="F205" s="1"/>
    </row>
    <row r="206" spans="1:6">
      <c r="A206" s="38"/>
      <c r="D206" s="39"/>
      <c r="E206" s="1"/>
      <c r="F206" s="1"/>
    </row>
    <row r="207" spans="1:6">
      <c r="A207" s="38"/>
      <c r="D207" s="39"/>
      <c r="E207" s="1"/>
      <c r="F207" s="1"/>
    </row>
    <row r="208" spans="1:6">
      <c r="A208" s="38"/>
      <c r="D208" s="39"/>
      <c r="E208" s="1"/>
      <c r="F208" s="1"/>
    </row>
    <row r="209" spans="1:6">
      <c r="A209" s="38"/>
      <c r="D209" s="39"/>
      <c r="E209" s="1"/>
      <c r="F209" s="1"/>
    </row>
    <row r="210" spans="1:6">
      <c r="A210" s="38"/>
      <c r="D210" s="39"/>
      <c r="E210" s="1"/>
      <c r="F210" s="1"/>
    </row>
    <row r="211" spans="1:6">
      <c r="A211" s="38"/>
      <c r="D211" s="39"/>
      <c r="E211" s="1"/>
      <c r="F211" s="1"/>
    </row>
    <row r="212" spans="1:6">
      <c r="A212" s="38"/>
      <c r="D212" s="39"/>
      <c r="E212" s="1"/>
      <c r="F212" s="1"/>
    </row>
    <row r="213" spans="1:6">
      <c r="A213" s="38"/>
      <c r="D213" s="39"/>
      <c r="E213" s="1"/>
      <c r="F213" s="1"/>
    </row>
    <row r="214" spans="1:6">
      <c r="A214" s="38"/>
      <c r="D214" s="39"/>
      <c r="E214" s="1"/>
      <c r="F214" s="1"/>
    </row>
    <row r="215" spans="1:6">
      <c r="A215" s="38"/>
      <c r="D215" s="39"/>
      <c r="E215" s="1"/>
      <c r="F215" s="1"/>
    </row>
    <row r="216" spans="1:6">
      <c r="A216" s="38"/>
      <c r="D216" s="39"/>
      <c r="E216" s="1"/>
      <c r="F216" s="1"/>
    </row>
    <row r="217" spans="1:6">
      <c r="A217" s="38"/>
      <c r="D217" s="39"/>
      <c r="E217" s="1"/>
      <c r="F217" s="1"/>
    </row>
    <row r="218" spans="1:6">
      <c r="A218" s="38"/>
      <c r="D218" s="39"/>
      <c r="E218" s="1"/>
      <c r="F218" s="1"/>
    </row>
    <row r="219" spans="1:6">
      <c r="A219" s="38"/>
      <c r="D219" s="39"/>
      <c r="E219" s="1"/>
      <c r="F219" s="1"/>
    </row>
    <row r="220" spans="1:6">
      <c r="A220" s="38"/>
      <c r="D220" s="39"/>
      <c r="E220" s="1"/>
      <c r="F220" s="1"/>
    </row>
    <row r="221" spans="1:6">
      <c r="A221" s="38"/>
      <c r="D221" s="39"/>
      <c r="E221" s="1"/>
      <c r="F221" s="1"/>
    </row>
    <row r="222" spans="1:6">
      <c r="A222" s="38"/>
      <c r="D222" s="39"/>
      <c r="E222" s="1"/>
      <c r="F222" s="1"/>
    </row>
    <row r="223" spans="1:6">
      <c r="A223" s="38"/>
      <c r="D223" s="39"/>
      <c r="E223" s="1"/>
      <c r="F223" s="1"/>
    </row>
    <row r="224" spans="1:6">
      <c r="A224" s="38"/>
      <c r="D224" s="39"/>
      <c r="E224" s="1"/>
      <c r="F224" s="1"/>
    </row>
    <row r="225" spans="1:6">
      <c r="A225" s="38"/>
      <c r="D225" s="39"/>
      <c r="E225" s="1"/>
      <c r="F225" s="1"/>
    </row>
    <row r="226" spans="1:6">
      <c r="A226" s="38"/>
      <c r="D226" s="39"/>
      <c r="E226" s="1"/>
      <c r="F226" s="1"/>
    </row>
    <row r="227" spans="1:6">
      <c r="A227" s="38"/>
      <c r="D227" s="39"/>
      <c r="E227" s="1"/>
      <c r="F227" s="1"/>
    </row>
    <row r="228" spans="1:6">
      <c r="A228" s="38"/>
      <c r="D228" s="39"/>
      <c r="E228" s="1"/>
      <c r="F228" s="1"/>
    </row>
    <row r="229" spans="1:6">
      <c r="A229" s="38"/>
      <c r="D229" s="39"/>
      <c r="E229" s="1"/>
      <c r="F229" s="1"/>
    </row>
    <row r="230" spans="1:6">
      <c r="A230" s="38"/>
      <c r="D230" s="39"/>
      <c r="E230" s="1"/>
      <c r="F230" s="1"/>
    </row>
    <row r="231" spans="1:6">
      <c r="A231" s="38"/>
      <c r="D231" s="39"/>
      <c r="E231" s="1"/>
      <c r="F231" s="1"/>
    </row>
    <row r="232" spans="1:6">
      <c r="A232" s="38"/>
      <c r="D232" s="39"/>
      <c r="E232" s="1"/>
      <c r="F232" s="1"/>
    </row>
    <row r="233" spans="1:6">
      <c r="A233" s="38"/>
      <c r="D233" s="39"/>
      <c r="E233" s="1"/>
      <c r="F233" s="1"/>
    </row>
    <row r="234" spans="1:6">
      <c r="A234" s="38"/>
      <c r="D234" s="39"/>
      <c r="E234" s="1"/>
      <c r="F234" s="1"/>
    </row>
    <row r="235" spans="1:6">
      <c r="A235" s="38"/>
      <c r="D235" s="39"/>
      <c r="E235" s="1"/>
      <c r="F235" s="1"/>
    </row>
    <row r="236" spans="1:6">
      <c r="A236" s="38"/>
      <c r="D236" s="39"/>
      <c r="E236" s="1"/>
      <c r="F236" s="1"/>
    </row>
    <row r="237" spans="1:6">
      <c r="A237" s="38"/>
      <c r="D237" s="39"/>
      <c r="E237" s="1"/>
      <c r="F237" s="1"/>
    </row>
    <row r="238" spans="1:6">
      <c r="A238" s="38"/>
      <c r="D238" s="39"/>
      <c r="E238" s="1"/>
      <c r="F238" s="1"/>
    </row>
    <row r="239" spans="1:6">
      <c r="A239" s="38"/>
      <c r="D239" s="39"/>
      <c r="E239" s="1"/>
      <c r="F239" s="1"/>
    </row>
    <row r="240" spans="1:6">
      <c r="A240" s="38"/>
      <c r="D240" s="39"/>
      <c r="E240" s="1"/>
      <c r="F240" s="1"/>
    </row>
    <row r="241" spans="1:6">
      <c r="A241" s="38"/>
      <c r="D241" s="39"/>
      <c r="E241" s="1"/>
      <c r="F241" s="1"/>
    </row>
    <row r="242" spans="1:6">
      <c r="A242" s="38"/>
      <c r="D242" s="39"/>
      <c r="E242" s="1"/>
      <c r="F242" s="1"/>
    </row>
    <row r="243" spans="1:6">
      <c r="A243" s="38"/>
      <c r="D243" s="39"/>
      <c r="E243" s="1"/>
      <c r="F243" s="1"/>
    </row>
    <row r="244" spans="1:6">
      <c r="A244" s="38"/>
      <c r="D244" s="39"/>
      <c r="E244" s="1"/>
      <c r="F244" s="1"/>
    </row>
    <row r="245" spans="1:6">
      <c r="A245" s="38"/>
      <c r="D245" s="39"/>
      <c r="E245" s="1"/>
      <c r="F245" s="1"/>
    </row>
    <row r="246" spans="1:6">
      <c r="A246" s="38"/>
      <c r="D246" s="39"/>
      <c r="E246" s="1"/>
      <c r="F246" s="1"/>
    </row>
    <row r="247" spans="1:6">
      <c r="A247" s="38"/>
      <c r="D247" s="39"/>
      <c r="E247" s="1"/>
      <c r="F247" s="1"/>
    </row>
    <row r="248" spans="1:6">
      <c r="A248" s="38"/>
      <c r="D248" s="39"/>
      <c r="E248" s="1"/>
      <c r="F248" s="1"/>
    </row>
    <row r="249" spans="1:6">
      <c r="A249" s="38"/>
      <c r="D249" s="39"/>
      <c r="E249" s="1"/>
      <c r="F249" s="1"/>
    </row>
    <row r="250" spans="1:6">
      <c r="A250" s="38"/>
      <c r="D250" s="39"/>
      <c r="E250" s="1"/>
      <c r="F250" s="1"/>
    </row>
    <row r="251" spans="1:6">
      <c r="A251" s="38"/>
      <c r="D251" s="39"/>
      <c r="E251" s="1"/>
      <c r="F251" s="1"/>
    </row>
    <row r="252" spans="1:6">
      <c r="A252" s="38"/>
      <c r="D252" s="39"/>
      <c r="E252" s="1"/>
      <c r="F252" s="1"/>
    </row>
    <row r="253" spans="1:6">
      <c r="A253" s="38"/>
      <c r="D253" s="39"/>
      <c r="E253" s="1"/>
      <c r="F253" s="1"/>
    </row>
    <row r="254" spans="1:6">
      <c r="A254" s="38"/>
      <c r="D254" s="39"/>
      <c r="E254" s="1"/>
      <c r="F254" s="1"/>
    </row>
    <row r="255" spans="1:6">
      <c r="A255" s="38"/>
      <c r="D255" s="39"/>
      <c r="E255" s="1"/>
      <c r="F255" s="1"/>
    </row>
    <row r="256" spans="1:6">
      <c r="A256" s="38"/>
      <c r="D256" s="39"/>
      <c r="E256" s="1"/>
      <c r="F256" s="1"/>
    </row>
    <row r="257" spans="1:6">
      <c r="A257" s="38"/>
      <c r="D257" s="39"/>
      <c r="E257" s="1"/>
      <c r="F257" s="1"/>
    </row>
    <row r="258" spans="1:6">
      <c r="A258" s="38"/>
      <c r="D258" s="39"/>
      <c r="E258" s="1"/>
      <c r="F258" s="1"/>
    </row>
    <row r="259" spans="1:6">
      <c r="A259" s="38"/>
      <c r="D259" s="39"/>
      <c r="E259" s="1"/>
      <c r="F259" s="1"/>
    </row>
    <row r="260" spans="1:6">
      <c r="A260" s="38"/>
      <c r="D260" s="39"/>
      <c r="E260" s="1"/>
      <c r="F260" s="1"/>
    </row>
    <row r="261" spans="1:6">
      <c r="A261" s="38"/>
      <c r="D261" s="39"/>
      <c r="E261" s="1"/>
      <c r="F261" s="1"/>
    </row>
    <row r="262" spans="1:6">
      <c r="A262" s="38"/>
      <c r="D262" s="39"/>
      <c r="E262" s="1"/>
      <c r="F262" s="1"/>
    </row>
    <row r="263" spans="1:6">
      <c r="A263" s="38"/>
      <c r="D263" s="39"/>
      <c r="E263" s="1"/>
      <c r="F263" s="1"/>
    </row>
    <row r="264" spans="1:6">
      <c r="A264" s="38"/>
      <c r="D264" s="39"/>
      <c r="E264" s="1"/>
      <c r="F264" s="1"/>
    </row>
    <row r="265" spans="1:6">
      <c r="A265" s="38"/>
      <c r="D265" s="39"/>
      <c r="E265" s="1"/>
      <c r="F265" s="1"/>
    </row>
    <row r="266" spans="1:6">
      <c r="A266" s="38"/>
      <c r="D266" s="39"/>
      <c r="E266" s="1"/>
      <c r="F266" s="1"/>
    </row>
    <row r="267" spans="1:6">
      <c r="A267" s="38"/>
      <c r="D267" s="39"/>
      <c r="E267" s="1"/>
      <c r="F267" s="1"/>
    </row>
    <row r="268" spans="1:6">
      <c r="A268" s="38"/>
      <c r="D268" s="39"/>
      <c r="E268" s="1"/>
      <c r="F268" s="1"/>
    </row>
    <row r="269" spans="1:6">
      <c r="A269" s="38"/>
      <c r="D269" s="39"/>
      <c r="E269" s="1"/>
      <c r="F269" s="1"/>
    </row>
    <row r="270" spans="1:6">
      <c r="A270" s="38"/>
      <c r="D270" s="39"/>
      <c r="E270" s="1"/>
      <c r="F270" s="1"/>
    </row>
    <row r="271" spans="1:6">
      <c r="A271" s="38"/>
      <c r="D271" s="39"/>
      <c r="E271" s="1"/>
      <c r="F271" s="1"/>
    </row>
    <row r="272" spans="1:6">
      <c r="A272" s="38"/>
      <c r="D272" s="39"/>
      <c r="E272" s="1"/>
      <c r="F272" s="1"/>
    </row>
    <row r="273" spans="1:6">
      <c r="A273" s="38"/>
      <c r="D273" s="39"/>
      <c r="E273" s="1"/>
      <c r="F273" s="1"/>
    </row>
    <row r="274" spans="1:6">
      <c r="A274" s="38"/>
      <c r="D274" s="39"/>
      <c r="E274" s="1"/>
      <c r="F274" s="1"/>
    </row>
    <row r="275" spans="1:6">
      <c r="A275" s="38"/>
      <c r="D275" s="39"/>
      <c r="E275" s="1"/>
      <c r="F275" s="1"/>
    </row>
    <row r="276" spans="1:6">
      <c r="A276" s="38"/>
      <c r="D276" s="39"/>
      <c r="E276" s="1"/>
      <c r="F276" s="1"/>
    </row>
    <row r="277" spans="1:6">
      <c r="A277" s="38"/>
      <c r="D277" s="39"/>
      <c r="E277" s="1"/>
      <c r="F277" s="1"/>
    </row>
    <row r="278" spans="1:6">
      <c r="A278" s="38"/>
      <c r="D278" s="39"/>
      <c r="E278" s="1"/>
      <c r="F278" s="1"/>
    </row>
    <row r="279" spans="1:6">
      <c r="A279" s="38"/>
      <c r="D279" s="39"/>
      <c r="E279" s="1"/>
      <c r="F279" s="1"/>
    </row>
    <row r="280" spans="1:6">
      <c r="A280" s="38"/>
      <c r="D280" s="39"/>
      <c r="E280" s="1"/>
      <c r="F280" s="1"/>
    </row>
    <row r="281" spans="1:6">
      <c r="A281" s="38"/>
      <c r="D281" s="39"/>
      <c r="E281" s="1"/>
      <c r="F281" s="1"/>
    </row>
    <row r="282" spans="1:6">
      <c r="A282" s="38"/>
      <c r="D282" s="39"/>
      <c r="E282" s="1"/>
      <c r="F282" s="1"/>
    </row>
    <row r="283" spans="1:6">
      <c r="A283" s="38"/>
      <c r="D283" s="39"/>
      <c r="E283" s="1"/>
      <c r="F283" s="1"/>
    </row>
    <row r="284" spans="1:6">
      <c r="A284" s="38"/>
      <c r="D284" s="39"/>
      <c r="E284" s="1"/>
      <c r="F284" s="1"/>
    </row>
    <row r="285" spans="1:6">
      <c r="A285" s="38"/>
      <c r="D285" s="39"/>
      <c r="E285" s="1"/>
      <c r="F285" s="1"/>
    </row>
    <row r="286" spans="1:6">
      <c r="A286" s="38"/>
      <c r="D286" s="39"/>
      <c r="E286" s="1"/>
      <c r="F286" s="1"/>
    </row>
    <row r="287" spans="1:6">
      <c r="A287" s="38"/>
      <c r="D287" s="39"/>
      <c r="E287" s="1"/>
      <c r="F287" s="1"/>
    </row>
    <row r="288" spans="1:6">
      <c r="A288" s="38"/>
      <c r="D288" s="39"/>
      <c r="E288" s="1"/>
      <c r="F288" s="1"/>
    </row>
    <row r="289" spans="1:6">
      <c r="A289" s="38"/>
      <c r="D289" s="39"/>
      <c r="E289" s="1"/>
      <c r="F289" s="1"/>
    </row>
    <row r="290" spans="1:6">
      <c r="A290" s="38"/>
      <c r="D290" s="39"/>
      <c r="E290" s="1"/>
      <c r="F290" s="1"/>
    </row>
    <row r="291" spans="1:6">
      <c r="A291" s="38"/>
      <c r="D291" s="39"/>
      <c r="E291" s="1"/>
      <c r="F291" s="1"/>
    </row>
    <row r="292" spans="1:6">
      <c r="A292" s="38"/>
      <c r="D292" s="39"/>
      <c r="E292" s="1"/>
      <c r="F292" s="1"/>
    </row>
    <row r="293" spans="1:6">
      <c r="A293" s="38"/>
      <c r="D293" s="39"/>
      <c r="E293" s="1"/>
      <c r="F293" s="1"/>
    </row>
    <row r="294" spans="1:6">
      <c r="A294" s="38"/>
      <c r="D294" s="39"/>
      <c r="E294" s="1"/>
      <c r="F294" s="1"/>
    </row>
    <row r="295" spans="1:6">
      <c r="A295" s="38"/>
      <c r="D295" s="39"/>
      <c r="E295" s="1"/>
      <c r="F295" s="1"/>
    </row>
    <row r="296" spans="1:6">
      <c r="A296" s="38"/>
      <c r="D296" s="39"/>
      <c r="E296" s="1"/>
      <c r="F296" s="1"/>
    </row>
    <row r="297" spans="1:6">
      <c r="A297" s="38"/>
      <c r="D297" s="39"/>
      <c r="E297" s="1"/>
      <c r="F297" s="1"/>
    </row>
    <row r="298" spans="1:6">
      <c r="A298" s="38"/>
      <c r="D298" s="39"/>
      <c r="E298" s="1"/>
      <c r="F298" s="1"/>
    </row>
    <row r="299" spans="1:6">
      <c r="A299" s="38"/>
      <c r="D299" s="39"/>
      <c r="E299" s="1"/>
      <c r="F299" s="1"/>
    </row>
    <row r="300" spans="1:6">
      <c r="A300" s="38"/>
      <c r="D300" s="39"/>
      <c r="E300" s="1"/>
      <c r="F300" s="1"/>
    </row>
    <row r="301" spans="1:6">
      <c r="A301" s="38"/>
      <c r="D301" s="39"/>
      <c r="E301" s="1"/>
      <c r="F301" s="1"/>
    </row>
    <row r="302" spans="1:6">
      <c r="A302" s="38"/>
      <c r="D302" s="39"/>
      <c r="E302" s="1"/>
      <c r="F302" s="1"/>
    </row>
    <row r="303" spans="1:6">
      <c r="A303" s="38"/>
      <c r="D303" s="39"/>
      <c r="E303" s="1"/>
      <c r="F303" s="1"/>
    </row>
    <row r="304" spans="1:6">
      <c r="A304" s="38"/>
      <c r="D304" s="39"/>
      <c r="E304" s="1"/>
      <c r="F304" s="1"/>
    </row>
    <row r="305" spans="1:6">
      <c r="A305" s="38"/>
      <c r="D305" s="39"/>
      <c r="E305" s="1"/>
      <c r="F305" s="1"/>
    </row>
    <row r="306" spans="1:6">
      <c r="A306" s="38"/>
      <c r="D306" s="39"/>
      <c r="E306" s="1"/>
      <c r="F306" s="1"/>
    </row>
    <row r="307" spans="1:6">
      <c r="A307" s="38"/>
      <c r="D307" s="39"/>
      <c r="E307" s="1"/>
      <c r="F307" s="1"/>
    </row>
    <row r="308" spans="1:6">
      <c r="A308" s="38"/>
      <c r="D308" s="39"/>
      <c r="E308" s="1"/>
      <c r="F308" s="1"/>
    </row>
    <row r="309" spans="1:6">
      <c r="A309" s="38"/>
      <c r="D309" s="39"/>
      <c r="E309" s="1"/>
      <c r="F309" s="1"/>
    </row>
    <row r="310" spans="1:6">
      <c r="A310" s="38"/>
      <c r="D310" s="39"/>
      <c r="E310" s="1"/>
      <c r="F310" s="1"/>
    </row>
    <row r="311" spans="1:6">
      <c r="A311" s="38"/>
      <c r="D311" s="39"/>
      <c r="E311" s="1"/>
      <c r="F311" s="1"/>
    </row>
    <row r="312" spans="1:6">
      <c r="A312" s="38"/>
      <c r="D312" s="39"/>
      <c r="E312" s="1"/>
      <c r="F312" s="1"/>
    </row>
    <row r="313" spans="1:6">
      <c r="A313" s="38"/>
      <c r="D313" s="39"/>
      <c r="E313" s="1"/>
      <c r="F313" s="1"/>
    </row>
    <row r="314" spans="1:6">
      <c r="A314" s="38"/>
      <c r="D314" s="39"/>
      <c r="E314" s="1"/>
      <c r="F314" s="1"/>
    </row>
    <row r="315" spans="1:6">
      <c r="A315" s="38"/>
      <c r="D315" s="39"/>
      <c r="E315" s="1"/>
      <c r="F315" s="1"/>
    </row>
    <row r="316" spans="1:6">
      <c r="A316" s="38"/>
      <c r="D316" s="39"/>
      <c r="E316" s="1"/>
      <c r="F316" s="1"/>
    </row>
    <row r="317" spans="1:6">
      <c r="A317" s="38"/>
      <c r="D317" s="39"/>
      <c r="E317" s="1"/>
      <c r="F317" s="1"/>
    </row>
    <row r="318" spans="1:6">
      <c r="A318" s="38"/>
      <c r="D318" s="39"/>
      <c r="E318" s="1"/>
      <c r="F318" s="1"/>
    </row>
    <row r="319" spans="1:6">
      <c r="A319" s="38"/>
      <c r="D319" s="39"/>
      <c r="E319" s="1"/>
      <c r="F319" s="1"/>
    </row>
    <row r="320" spans="1:6">
      <c r="A320" s="38"/>
      <c r="D320" s="39"/>
      <c r="E320" s="1"/>
      <c r="F320" s="1"/>
    </row>
    <row r="321" spans="1:6">
      <c r="A321" s="38"/>
      <c r="D321" s="39"/>
      <c r="E321" s="1"/>
      <c r="F321" s="1"/>
    </row>
    <row r="322" spans="1:6">
      <c r="A322" s="38"/>
      <c r="D322" s="39"/>
      <c r="E322" s="1"/>
      <c r="F322" s="1"/>
    </row>
    <row r="323" spans="1:6">
      <c r="A323" s="38"/>
      <c r="D323" s="39"/>
      <c r="E323" s="1"/>
      <c r="F323" s="1"/>
    </row>
    <row r="324" spans="1:6">
      <c r="A324" s="38"/>
      <c r="D324" s="39"/>
      <c r="E324" s="1"/>
      <c r="F324" s="1"/>
    </row>
    <row r="325" spans="1:6">
      <c r="A325" s="38"/>
      <c r="D325" s="39"/>
      <c r="E325" s="1"/>
      <c r="F325" s="1"/>
    </row>
    <row r="326" spans="1:6">
      <c r="A326" s="38"/>
      <c r="D326" s="39"/>
      <c r="E326" s="1"/>
      <c r="F326" s="1"/>
    </row>
    <row r="327" spans="1:6">
      <c r="A327" s="38"/>
      <c r="D327" s="39"/>
      <c r="E327" s="1"/>
      <c r="F327" s="1"/>
    </row>
    <row r="328" spans="1:6">
      <c r="A328" s="38"/>
      <c r="D328" s="39"/>
      <c r="E328" s="1"/>
      <c r="F328" s="1"/>
    </row>
    <row r="329" spans="1:6">
      <c r="A329" s="38"/>
      <c r="D329" s="39"/>
      <c r="E329" s="1"/>
      <c r="F329" s="1"/>
    </row>
    <row r="330" spans="1:6">
      <c r="A330" s="38"/>
      <c r="D330" s="39"/>
      <c r="E330" s="1"/>
      <c r="F330" s="1"/>
    </row>
    <row r="331" spans="1:6">
      <c r="A331" s="38"/>
      <c r="D331" s="39"/>
      <c r="E331" s="1"/>
      <c r="F331" s="1"/>
    </row>
    <row r="332" spans="1:6">
      <c r="A332" s="38"/>
      <c r="D332" s="39"/>
      <c r="E332" s="1"/>
      <c r="F332" s="1"/>
    </row>
    <row r="333" spans="1:6">
      <c r="A333" s="38"/>
      <c r="D333" s="39"/>
      <c r="E333" s="1"/>
      <c r="F333" s="1"/>
    </row>
    <row r="334" spans="1:6">
      <c r="A334" s="38"/>
      <c r="D334" s="39"/>
      <c r="E334" s="1"/>
      <c r="F334" s="1"/>
    </row>
    <row r="335" spans="1:6">
      <c r="A335" s="38"/>
      <c r="D335" s="39"/>
      <c r="E335" s="1"/>
      <c r="F335" s="1"/>
    </row>
    <row r="336" spans="1:6">
      <c r="A336" s="38"/>
      <c r="D336" s="39"/>
      <c r="E336" s="1"/>
      <c r="F336" s="1"/>
    </row>
    <row r="337" spans="1:6">
      <c r="A337" s="38"/>
      <c r="D337" s="39"/>
      <c r="E337" s="1"/>
      <c r="F337" s="1"/>
    </row>
    <row r="338" spans="1:6">
      <c r="A338" s="38"/>
      <c r="D338" s="39"/>
      <c r="E338" s="1"/>
      <c r="F338" s="1"/>
    </row>
    <row r="339" spans="1:6">
      <c r="A339" s="38"/>
      <c r="D339" s="39"/>
      <c r="E339" s="1"/>
      <c r="F339" s="1"/>
    </row>
    <row r="340" spans="1:6">
      <c r="A340" s="38"/>
      <c r="D340" s="39"/>
      <c r="E340" s="1"/>
      <c r="F340" s="1"/>
    </row>
    <row r="341" spans="1:6">
      <c r="A341" s="38"/>
      <c r="D341" s="39"/>
      <c r="E341" s="1"/>
      <c r="F341" s="1"/>
    </row>
    <row r="342" spans="1:6">
      <c r="A342" s="38"/>
      <c r="D342" s="39"/>
      <c r="E342" s="1"/>
      <c r="F342" s="1"/>
    </row>
    <row r="343" spans="1:6">
      <c r="A343" s="38"/>
      <c r="D343" s="39"/>
      <c r="E343" s="1"/>
      <c r="F343" s="1"/>
    </row>
    <row r="344" spans="1:6">
      <c r="A344" s="38"/>
      <c r="D344" s="39"/>
      <c r="E344" s="1"/>
      <c r="F344" s="1"/>
    </row>
    <row r="345" spans="1:6">
      <c r="A345" s="38"/>
      <c r="D345" s="39"/>
      <c r="E345" s="1"/>
      <c r="F345" s="1"/>
    </row>
    <row r="346" spans="1:6">
      <c r="A346" s="38"/>
      <c r="D346" s="39"/>
      <c r="E346" s="1"/>
      <c r="F346" s="1"/>
    </row>
    <row r="347" spans="1:6">
      <c r="A347" s="38"/>
      <c r="D347" s="39"/>
      <c r="E347" s="1"/>
      <c r="F347" s="1"/>
    </row>
    <row r="348" spans="1:6">
      <c r="A348" s="38"/>
      <c r="D348" s="39"/>
      <c r="E348" s="1"/>
      <c r="F348" s="1"/>
    </row>
    <row r="349" spans="1:6">
      <c r="A349" s="38"/>
      <c r="D349" s="39"/>
      <c r="E349" s="1"/>
      <c r="F349" s="1"/>
    </row>
    <row r="350" spans="1:6">
      <c r="A350" s="38"/>
      <c r="D350" s="39"/>
      <c r="E350" s="1"/>
      <c r="F350" s="1"/>
    </row>
    <row r="351" spans="1:6">
      <c r="A351" s="38"/>
      <c r="D351" s="39"/>
      <c r="E351" s="1"/>
      <c r="F351" s="1"/>
    </row>
    <row r="352" spans="1:6">
      <c r="A352" s="38"/>
      <c r="D352" s="39"/>
      <c r="E352" s="1"/>
      <c r="F352" s="1"/>
    </row>
    <row r="353" spans="1:6">
      <c r="A353" s="38"/>
      <c r="D353" s="39"/>
      <c r="E353" s="1"/>
      <c r="F353" s="1"/>
    </row>
    <row r="354" spans="1:6">
      <c r="A354" s="38"/>
      <c r="D354" s="39"/>
      <c r="E354" s="1"/>
      <c r="F354" s="1"/>
    </row>
    <row r="355" spans="1:6">
      <c r="A355" s="38"/>
      <c r="D355" s="39"/>
      <c r="E355" s="1"/>
      <c r="F355" s="1"/>
    </row>
    <row r="356" spans="1:6">
      <c r="A356" s="38"/>
      <c r="D356" s="39"/>
      <c r="E356" s="1"/>
      <c r="F356" s="1"/>
    </row>
    <row r="357" spans="1:6">
      <c r="A357" s="38"/>
      <c r="D357" s="39"/>
      <c r="E357" s="1"/>
      <c r="F357" s="1"/>
    </row>
    <row r="358" spans="1:6">
      <c r="A358" s="38"/>
      <c r="D358" s="39"/>
      <c r="E358" s="1"/>
      <c r="F358" s="1"/>
    </row>
    <row r="359" spans="1:6">
      <c r="A359" s="38"/>
      <c r="D359" s="39"/>
      <c r="E359" s="1"/>
      <c r="F359" s="1"/>
    </row>
    <row r="360" spans="1:6">
      <c r="A360" s="38"/>
      <c r="D360" s="39"/>
      <c r="E360" s="1"/>
      <c r="F360" s="1"/>
    </row>
    <row r="361" spans="1:6">
      <c r="A361" s="38"/>
      <c r="D361" s="39"/>
      <c r="E361" s="1"/>
      <c r="F361" s="1"/>
    </row>
    <row r="362" spans="1:6">
      <c r="A362" s="38"/>
      <c r="D362" s="39"/>
      <c r="E362" s="1"/>
      <c r="F362" s="1"/>
    </row>
    <row r="363" spans="1:6">
      <c r="A363" s="38"/>
      <c r="D363" s="39"/>
      <c r="E363" s="1"/>
      <c r="F363" s="1"/>
    </row>
    <row r="364" spans="1:6">
      <c r="A364" s="38"/>
      <c r="D364" s="39"/>
      <c r="E364" s="1"/>
      <c r="F364" s="1"/>
    </row>
    <row r="365" spans="1:6">
      <c r="A365" s="38"/>
      <c r="D365" s="39"/>
      <c r="E365" s="1"/>
      <c r="F365" s="1"/>
    </row>
    <row r="366" spans="1:6">
      <c r="A366" s="38"/>
      <c r="D366" s="39"/>
      <c r="E366" s="1"/>
      <c r="F366" s="1"/>
    </row>
    <row r="367" spans="1:6">
      <c r="A367" s="38"/>
      <c r="D367" s="39"/>
      <c r="E367" s="1"/>
      <c r="F367" s="1"/>
    </row>
    <row r="368" spans="1:6">
      <c r="A368" s="38"/>
      <c r="D368" s="39"/>
      <c r="E368" s="1"/>
      <c r="F368" s="1"/>
    </row>
    <row r="369" spans="1:6">
      <c r="A369" s="38"/>
      <c r="D369" s="39"/>
      <c r="E369" s="1"/>
      <c r="F369" s="1"/>
    </row>
    <row r="370" spans="1:6">
      <c r="A370" s="38"/>
      <c r="D370" s="39"/>
      <c r="E370" s="1"/>
      <c r="F370" s="1"/>
    </row>
    <row r="371" spans="1:6">
      <c r="A371" s="38"/>
      <c r="D371" s="39"/>
      <c r="E371" s="1"/>
      <c r="F371" s="1"/>
    </row>
    <row r="372" spans="1:6">
      <c r="A372" s="38"/>
      <c r="D372" s="39"/>
      <c r="E372" s="1"/>
      <c r="F372" s="1"/>
    </row>
    <row r="373" spans="1:6">
      <c r="A373" s="38"/>
      <c r="D373" s="39"/>
      <c r="E373" s="1"/>
      <c r="F373" s="1"/>
    </row>
    <row r="374" spans="1:6">
      <c r="A374" s="38"/>
      <c r="D374" s="39"/>
      <c r="E374" s="1"/>
      <c r="F374" s="1"/>
    </row>
    <row r="375" spans="1:6">
      <c r="A375" s="38"/>
      <c r="D375" s="39"/>
      <c r="E375" s="1"/>
      <c r="F375" s="1"/>
    </row>
    <row r="376" spans="1:6">
      <c r="A376" s="38"/>
      <c r="D376" s="39"/>
      <c r="E376" s="1"/>
      <c r="F376" s="1"/>
    </row>
    <row r="377" spans="1:6">
      <c r="A377" s="38"/>
      <c r="D377" s="39"/>
      <c r="E377" s="1"/>
      <c r="F377" s="1"/>
    </row>
    <row r="378" spans="1:6">
      <c r="A378" s="38"/>
      <c r="D378" s="39"/>
      <c r="E378" s="1"/>
      <c r="F378" s="1"/>
    </row>
    <row r="379" spans="1:6">
      <c r="A379" s="38"/>
      <c r="D379" s="39"/>
      <c r="E379" s="1"/>
      <c r="F379" s="1"/>
    </row>
    <row r="380" spans="1:6">
      <c r="A380" s="38"/>
      <c r="D380" s="39"/>
      <c r="E380" s="1"/>
      <c r="F380" s="1"/>
    </row>
    <row r="381" spans="1:6">
      <c r="A381" s="38"/>
      <c r="D381" s="39"/>
      <c r="E381" s="1"/>
      <c r="F381" s="1"/>
    </row>
    <row r="382" spans="1:6">
      <c r="A382" s="38"/>
      <c r="D382" s="39"/>
      <c r="E382" s="1"/>
      <c r="F382" s="1"/>
    </row>
    <row r="383" spans="1:6">
      <c r="A383" s="38"/>
      <c r="D383" s="39"/>
      <c r="E383" s="1"/>
      <c r="F383" s="1"/>
    </row>
    <row r="384" spans="1:6">
      <c r="A384" s="38"/>
      <c r="D384" s="39"/>
      <c r="E384" s="1"/>
      <c r="F384" s="1"/>
    </row>
    <row r="385" spans="1:6">
      <c r="A385" s="38"/>
      <c r="D385" s="39"/>
      <c r="E385" s="1"/>
      <c r="F385" s="1"/>
    </row>
    <row r="386" spans="1:6">
      <c r="A386" s="38"/>
      <c r="D386" s="39"/>
      <c r="E386" s="1"/>
      <c r="F386" s="1"/>
    </row>
    <row r="387" spans="1:6">
      <c r="A387" s="38"/>
      <c r="D387" s="39"/>
      <c r="E387" s="1"/>
      <c r="F387" s="1"/>
    </row>
    <row r="388" spans="1:6">
      <c r="A388" s="38"/>
      <c r="D388" s="39"/>
      <c r="E388" s="1"/>
      <c r="F388" s="1"/>
    </row>
    <row r="389" spans="1:6">
      <c r="A389" s="38"/>
      <c r="D389" s="39"/>
      <c r="E389" s="1"/>
      <c r="F389" s="1"/>
    </row>
    <row r="390" spans="1:6">
      <c r="A390" s="38"/>
      <c r="D390" s="39"/>
      <c r="E390" s="1"/>
      <c r="F390" s="1"/>
    </row>
    <row r="391" spans="1:6">
      <c r="A391" s="38"/>
      <c r="D391" s="39"/>
      <c r="E391" s="1"/>
      <c r="F391" s="1"/>
    </row>
    <row r="392" spans="1:6">
      <c r="A392" s="38"/>
      <c r="D392" s="39"/>
      <c r="E392" s="1"/>
      <c r="F392" s="1"/>
    </row>
    <row r="393" spans="1:6">
      <c r="A393" s="38"/>
      <c r="D393" s="39"/>
      <c r="E393" s="1"/>
      <c r="F393" s="1"/>
    </row>
    <row r="394" spans="1:6">
      <c r="A394" s="38"/>
      <c r="D394" s="39"/>
      <c r="E394" s="1"/>
      <c r="F394" s="1"/>
    </row>
    <row r="395" spans="1:6">
      <c r="A395" s="38"/>
      <c r="D395" s="39"/>
      <c r="E395" s="1"/>
      <c r="F395" s="1"/>
    </row>
    <row r="396" spans="1:6">
      <c r="A396" s="38"/>
      <c r="D396" s="39"/>
      <c r="E396" s="1"/>
      <c r="F396" s="1"/>
    </row>
    <row r="397" spans="1:6">
      <c r="A397" s="38"/>
      <c r="D397" s="39"/>
      <c r="E397" s="1"/>
      <c r="F397" s="1"/>
    </row>
    <row r="398" spans="1:6">
      <c r="A398" s="38"/>
      <c r="D398" s="39"/>
      <c r="E398" s="1"/>
      <c r="F398" s="1"/>
    </row>
    <row r="399" spans="1:6">
      <c r="A399" s="38"/>
      <c r="D399" s="39"/>
      <c r="E399" s="1"/>
      <c r="F399" s="1"/>
    </row>
    <row r="400" spans="1:6">
      <c r="A400" s="38"/>
      <c r="D400" s="39"/>
      <c r="E400" s="1"/>
      <c r="F400" s="1"/>
    </row>
    <row r="401" spans="1:6">
      <c r="A401" s="38"/>
      <c r="D401" s="39"/>
      <c r="E401" s="1"/>
      <c r="F401" s="1"/>
    </row>
    <row r="402" spans="1:6">
      <c r="A402" s="38"/>
      <c r="D402" s="39"/>
      <c r="E402" s="1"/>
      <c r="F402" s="1"/>
    </row>
    <row r="403" spans="1:6">
      <c r="A403" s="38"/>
      <c r="D403" s="39"/>
      <c r="E403" s="1"/>
      <c r="F403" s="1"/>
    </row>
    <row r="404" spans="1:6">
      <c r="A404" s="38"/>
      <c r="D404" s="39"/>
      <c r="E404" s="1"/>
      <c r="F404" s="1"/>
    </row>
    <row r="405" spans="1:6">
      <c r="A405" s="38"/>
      <c r="D405" s="39"/>
      <c r="E405" s="1"/>
      <c r="F405" s="1"/>
    </row>
    <row r="406" spans="1:6">
      <c r="A406" s="38"/>
      <c r="D406" s="39"/>
      <c r="E406" s="1"/>
      <c r="F406" s="1"/>
    </row>
    <row r="407" spans="1:6">
      <c r="A407" s="38"/>
      <c r="D407" s="39"/>
      <c r="E407" s="1"/>
      <c r="F407" s="1"/>
    </row>
    <row r="408" spans="1:6">
      <c r="A408" s="38"/>
      <c r="D408" s="39"/>
      <c r="E408" s="1"/>
      <c r="F408" s="1"/>
    </row>
    <row r="409" spans="1:6">
      <c r="A409" s="38"/>
      <c r="D409" s="39"/>
      <c r="E409" s="1"/>
      <c r="F409" s="1"/>
    </row>
    <row r="410" spans="1:6">
      <c r="A410" s="38"/>
      <c r="D410" s="39"/>
      <c r="E410" s="1"/>
      <c r="F410" s="1"/>
    </row>
    <row r="411" spans="1:6">
      <c r="A411" s="38"/>
      <c r="D411" s="39"/>
      <c r="E411" s="1"/>
      <c r="F411" s="1"/>
    </row>
    <row r="412" spans="1:6">
      <c r="A412" s="38"/>
      <c r="D412" s="39"/>
      <c r="E412" s="1"/>
      <c r="F412" s="1"/>
    </row>
    <row r="413" spans="1:6">
      <c r="A413" s="38"/>
      <c r="D413" s="39"/>
      <c r="E413" s="1"/>
      <c r="F413" s="1"/>
    </row>
    <row r="414" spans="1:6">
      <c r="A414" s="38"/>
      <c r="D414" s="39"/>
      <c r="E414" s="1"/>
      <c r="F414" s="1"/>
    </row>
    <row r="415" spans="1:6">
      <c r="A415" s="38"/>
      <c r="D415" s="39"/>
      <c r="E415" s="1"/>
      <c r="F415" s="1"/>
    </row>
    <row r="416" spans="1:6">
      <c r="A416" s="38"/>
      <c r="D416" s="39"/>
      <c r="E416" s="1"/>
      <c r="F416" s="1"/>
    </row>
    <row r="417" spans="1:6">
      <c r="A417" s="38"/>
      <c r="D417" s="39"/>
      <c r="E417" s="1"/>
      <c r="F417" s="1"/>
    </row>
    <row r="418" spans="1:6">
      <c r="A418" s="38"/>
      <c r="D418" s="39"/>
      <c r="E418" s="1"/>
      <c r="F418" s="1"/>
    </row>
    <row r="419" spans="1:6">
      <c r="A419" s="38"/>
      <c r="D419" s="39"/>
      <c r="E419" s="1"/>
      <c r="F419" s="1"/>
    </row>
    <row r="420" spans="1:6">
      <c r="A420" s="38"/>
      <c r="D420" s="39"/>
      <c r="E420" s="1"/>
      <c r="F420" s="1"/>
    </row>
    <row r="421" spans="1:6">
      <c r="A421" s="38"/>
      <c r="D421" s="39"/>
      <c r="E421" s="1"/>
      <c r="F421" s="1"/>
    </row>
    <row r="422" spans="1:6">
      <c r="A422" s="38"/>
      <c r="D422" s="39"/>
      <c r="E422" s="1"/>
      <c r="F422" s="1"/>
    </row>
    <row r="423" spans="1:6">
      <c r="A423" s="38"/>
      <c r="D423" s="39"/>
      <c r="E423" s="1"/>
      <c r="F423" s="1"/>
    </row>
    <row r="424" spans="1:6">
      <c r="A424" s="38"/>
      <c r="D424" s="39"/>
      <c r="E424" s="1"/>
      <c r="F424" s="1"/>
    </row>
    <row r="425" spans="1:6">
      <c r="A425" s="38"/>
      <c r="D425" s="39"/>
      <c r="E425" s="1"/>
      <c r="F425" s="1"/>
    </row>
    <row r="426" spans="1:6">
      <c r="A426" s="38"/>
      <c r="D426" s="39"/>
      <c r="E426" s="1"/>
      <c r="F426" s="1"/>
    </row>
    <row r="427" spans="1:6">
      <c r="A427" s="38"/>
      <c r="D427" s="39"/>
      <c r="E427" s="1"/>
      <c r="F427" s="1"/>
    </row>
    <row r="428" spans="1:6">
      <c r="A428" s="38"/>
      <c r="D428" s="39"/>
      <c r="E428" s="1"/>
      <c r="F428" s="1"/>
    </row>
    <row r="429" spans="1:6">
      <c r="A429" s="38"/>
      <c r="D429" s="39"/>
      <c r="E429" s="1"/>
      <c r="F429" s="1"/>
    </row>
    <row r="430" spans="1:6">
      <c r="A430" s="38"/>
      <c r="D430" s="39"/>
      <c r="E430" s="1"/>
      <c r="F430" s="1"/>
    </row>
    <row r="431" spans="1:6">
      <c r="A431" s="38"/>
      <c r="D431" s="39"/>
      <c r="E431" s="1"/>
      <c r="F431" s="1"/>
    </row>
    <row r="432" spans="1:6">
      <c r="A432" s="38"/>
      <c r="D432" s="39"/>
      <c r="E432" s="1"/>
      <c r="F432" s="1"/>
    </row>
    <row r="433" spans="1:6">
      <c r="A433" s="38"/>
      <c r="D433" s="39"/>
      <c r="E433" s="1"/>
      <c r="F433" s="1"/>
    </row>
    <row r="434" spans="1:6">
      <c r="A434" s="38"/>
      <c r="D434" s="39"/>
      <c r="E434" s="1"/>
      <c r="F434" s="1"/>
    </row>
    <row r="435" spans="1:6">
      <c r="A435" s="38"/>
      <c r="D435" s="39"/>
      <c r="E435" s="1"/>
      <c r="F435" s="1"/>
    </row>
    <row r="436" spans="1:6">
      <c r="A436" s="38"/>
      <c r="D436" s="39"/>
      <c r="E436" s="1"/>
      <c r="F436" s="1"/>
    </row>
    <row r="437" spans="1:6">
      <c r="A437" s="38"/>
      <c r="D437" s="39"/>
      <c r="E437" s="1"/>
      <c r="F437" s="1"/>
    </row>
    <row r="438" spans="1:6">
      <c r="A438" s="38"/>
      <c r="D438" s="39"/>
      <c r="E438" s="1"/>
      <c r="F438" s="1"/>
    </row>
    <row r="439" spans="1:6">
      <c r="A439" s="38"/>
      <c r="D439" s="39"/>
      <c r="E439" s="1"/>
      <c r="F439" s="1"/>
    </row>
    <row r="440" spans="1:6">
      <c r="A440" s="38"/>
      <c r="D440" s="39"/>
      <c r="E440" s="1"/>
      <c r="F440" s="1"/>
    </row>
    <row r="441" spans="1:6">
      <c r="A441" s="38"/>
      <c r="D441" s="39"/>
      <c r="E441" s="1"/>
      <c r="F441" s="1"/>
    </row>
    <row r="442" spans="1:6">
      <c r="A442" s="38"/>
      <c r="D442" s="39"/>
      <c r="E442" s="1"/>
      <c r="F442" s="1"/>
    </row>
    <row r="443" spans="1:6">
      <c r="A443" s="38"/>
      <c r="D443" s="39"/>
      <c r="E443" s="1"/>
      <c r="F443" s="1"/>
    </row>
    <row r="444" spans="1:6">
      <c r="A444" s="38"/>
      <c r="D444" s="39"/>
      <c r="E444" s="1"/>
      <c r="F444" s="1"/>
    </row>
    <row r="445" spans="1:6">
      <c r="A445" s="38"/>
      <c r="D445" s="39"/>
      <c r="E445" s="1"/>
      <c r="F445" s="1"/>
    </row>
    <row r="446" spans="1:6">
      <c r="A446" s="38"/>
      <c r="D446" s="39"/>
      <c r="E446" s="1"/>
      <c r="F446" s="1"/>
    </row>
    <row r="447" spans="1:6">
      <c r="A447" s="38"/>
      <c r="D447" s="39"/>
      <c r="E447" s="1"/>
      <c r="F447" s="1"/>
    </row>
    <row r="448" spans="1:6">
      <c r="A448" s="38"/>
      <c r="D448" s="39"/>
      <c r="E448" s="1"/>
      <c r="F448" s="1"/>
    </row>
    <row r="449" spans="1:6">
      <c r="A449" s="38"/>
      <c r="D449" s="39"/>
      <c r="E449" s="1"/>
      <c r="F449" s="1"/>
    </row>
    <row r="450" spans="1:6">
      <c r="A450" s="38"/>
      <c r="D450" s="39"/>
      <c r="E450" s="1"/>
      <c r="F450" s="1"/>
    </row>
    <row r="451" spans="1:6">
      <c r="A451" s="38"/>
      <c r="D451" s="39"/>
      <c r="E451" s="1"/>
      <c r="F451" s="1"/>
    </row>
    <row r="452" spans="1:6">
      <c r="A452" s="38"/>
      <c r="D452" s="39"/>
      <c r="E452" s="1"/>
      <c r="F452" s="1"/>
    </row>
    <row r="453" spans="1:6">
      <c r="A453" s="38"/>
      <c r="D453" s="39"/>
      <c r="E453" s="1"/>
      <c r="F453" s="1"/>
    </row>
    <row r="454" spans="1:6">
      <c r="A454" s="38"/>
      <c r="D454" s="39"/>
      <c r="E454" s="1"/>
      <c r="F454" s="1"/>
    </row>
    <row r="455" spans="1:6">
      <c r="A455" s="38"/>
      <c r="D455" s="39"/>
      <c r="E455" s="1"/>
      <c r="F455" s="1"/>
    </row>
    <row r="456" spans="1:6">
      <c r="A456" s="38"/>
      <c r="D456" s="39"/>
      <c r="E456" s="1"/>
      <c r="F456" s="1"/>
    </row>
    <row r="457" spans="1:6">
      <c r="A457" s="38"/>
      <c r="D457" s="39"/>
      <c r="E457" s="1"/>
      <c r="F457" s="1"/>
    </row>
    <row r="458" spans="1:6">
      <c r="A458" s="38"/>
      <c r="D458" s="39"/>
      <c r="E458" s="1"/>
      <c r="F458" s="1"/>
    </row>
    <row r="459" spans="1:6">
      <c r="A459" s="38"/>
      <c r="D459" s="39"/>
      <c r="E459" s="1"/>
      <c r="F459" s="1"/>
    </row>
    <row r="460" spans="1:6">
      <c r="A460" s="38"/>
      <c r="D460" s="39"/>
      <c r="E460" s="1"/>
      <c r="F460" s="1"/>
    </row>
    <row r="461" spans="1:6">
      <c r="A461" s="38"/>
      <c r="D461" s="39"/>
      <c r="E461" s="1"/>
      <c r="F461" s="1"/>
    </row>
    <row r="462" spans="1:6">
      <c r="A462" s="38"/>
      <c r="D462" s="39"/>
      <c r="E462" s="1"/>
      <c r="F462" s="1"/>
    </row>
    <row r="463" spans="1:6">
      <c r="A463" s="38"/>
      <c r="D463" s="39"/>
      <c r="E463" s="1"/>
      <c r="F463" s="1"/>
    </row>
    <row r="464" spans="1:6">
      <c r="A464" s="38"/>
      <c r="D464" s="39"/>
      <c r="E464" s="1"/>
      <c r="F464" s="1"/>
    </row>
    <row r="465" spans="1:6">
      <c r="A465" s="38"/>
      <c r="D465" s="39"/>
      <c r="E465" s="1"/>
      <c r="F465" s="1"/>
    </row>
    <row r="466" spans="1:6">
      <c r="A466" s="38"/>
      <c r="D466" s="39"/>
      <c r="E466" s="1"/>
      <c r="F466" s="1"/>
    </row>
    <row r="467" spans="1:6">
      <c r="A467" s="38"/>
      <c r="D467" s="39"/>
      <c r="E467" s="1"/>
      <c r="F467" s="1"/>
    </row>
    <row r="468" spans="1:6">
      <c r="A468" s="38"/>
      <c r="D468" s="39"/>
      <c r="E468" s="1"/>
      <c r="F468" s="1"/>
    </row>
    <row r="469" spans="1:6">
      <c r="A469" s="38"/>
      <c r="D469" s="39"/>
      <c r="E469" s="1"/>
      <c r="F469" s="1"/>
    </row>
    <row r="470" spans="1:6">
      <c r="A470" s="38"/>
      <c r="D470" s="39"/>
      <c r="E470" s="1"/>
      <c r="F470" s="1"/>
    </row>
    <row r="471" spans="1:6">
      <c r="A471" s="38"/>
      <c r="D471" s="39"/>
      <c r="E471" s="1"/>
      <c r="F471" s="1"/>
    </row>
    <row r="472" spans="1:6">
      <c r="A472" s="38"/>
      <c r="D472" s="39"/>
      <c r="E472" s="1"/>
      <c r="F472" s="1"/>
    </row>
    <row r="473" spans="1:6">
      <c r="A473" s="38"/>
      <c r="D473" s="39"/>
      <c r="E473" s="1"/>
      <c r="F473" s="1"/>
    </row>
    <row r="474" spans="1:6">
      <c r="A474" s="38"/>
      <c r="D474" s="39"/>
      <c r="E474" s="1"/>
      <c r="F474" s="1"/>
    </row>
    <row r="475" spans="1:6">
      <c r="A475" s="38"/>
      <c r="D475" s="39"/>
      <c r="E475" s="1"/>
      <c r="F475" s="1"/>
    </row>
    <row r="476" spans="1:6">
      <c r="A476" s="38"/>
      <c r="D476" s="39"/>
      <c r="E476" s="1"/>
      <c r="F476" s="1"/>
    </row>
    <row r="477" spans="1:6">
      <c r="A477" s="38"/>
      <c r="D477" s="39"/>
      <c r="E477" s="1"/>
      <c r="F477" s="1"/>
    </row>
    <row r="478" spans="1:6">
      <c r="A478" s="38"/>
      <c r="D478" s="39"/>
      <c r="E478" s="1"/>
      <c r="F478" s="1"/>
    </row>
    <row r="479" spans="1:6">
      <c r="A479" s="38"/>
      <c r="D479" s="39"/>
      <c r="E479" s="1"/>
      <c r="F479" s="1"/>
    </row>
    <row r="480" spans="1:6">
      <c r="A480" s="38"/>
      <c r="D480" s="39"/>
      <c r="E480" s="1"/>
      <c r="F480" s="1"/>
    </row>
    <row r="481" spans="1:6">
      <c r="A481" s="38"/>
      <c r="D481" s="39"/>
      <c r="E481" s="1"/>
      <c r="F481" s="1"/>
    </row>
    <row r="482" spans="1:6">
      <c r="A482" s="38"/>
      <c r="D482" s="39"/>
      <c r="E482" s="1"/>
      <c r="F482" s="1"/>
    </row>
    <row r="483" spans="1:6">
      <c r="A483" s="38"/>
      <c r="D483" s="39"/>
      <c r="E483" s="1"/>
      <c r="F483" s="1"/>
    </row>
    <row r="484" spans="1:6">
      <c r="A484" s="38"/>
      <c r="D484" s="39"/>
      <c r="E484" s="1"/>
      <c r="F484" s="1"/>
    </row>
    <row r="485" spans="1:6">
      <c r="A485" s="38"/>
      <c r="D485" s="39"/>
      <c r="E485" s="1"/>
      <c r="F485" s="1"/>
    </row>
    <row r="486" spans="1:6">
      <c r="A486" s="38"/>
      <c r="D486" s="39"/>
      <c r="E486" s="1"/>
      <c r="F486" s="1"/>
    </row>
    <row r="487" spans="1:6">
      <c r="A487" s="38"/>
      <c r="D487" s="39"/>
      <c r="E487" s="1"/>
      <c r="F487" s="1"/>
    </row>
    <row r="488" spans="1:6">
      <c r="A488" s="38"/>
      <c r="D488" s="39"/>
      <c r="E488" s="1"/>
      <c r="F488" s="1"/>
    </row>
    <row r="489" spans="1:6">
      <c r="A489" s="38"/>
      <c r="D489" s="39"/>
      <c r="E489" s="1"/>
      <c r="F489" s="1"/>
    </row>
    <row r="490" spans="1:6">
      <c r="A490" s="38"/>
      <c r="D490" s="39"/>
      <c r="E490" s="1"/>
      <c r="F490" s="1"/>
    </row>
    <row r="491" spans="1:6">
      <c r="A491" s="38"/>
      <c r="D491" s="39"/>
      <c r="E491" s="1"/>
      <c r="F491" s="1"/>
    </row>
    <row r="492" spans="1:6">
      <c r="A492" s="38"/>
      <c r="D492" s="39"/>
      <c r="E492" s="1"/>
      <c r="F492" s="1"/>
    </row>
    <row r="493" spans="1:6">
      <c r="A493" s="38"/>
      <c r="D493" s="39"/>
      <c r="E493" s="1"/>
      <c r="F493" s="1"/>
    </row>
    <row r="494" spans="1:6">
      <c r="A494" s="38"/>
      <c r="D494" s="39"/>
      <c r="E494" s="1"/>
      <c r="F494" s="1"/>
    </row>
    <row r="495" spans="1:6">
      <c r="A495" s="38"/>
      <c r="D495" s="39"/>
      <c r="E495" s="1"/>
      <c r="F495" s="1"/>
    </row>
    <row r="496" spans="1:6">
      <c r="A496" s="38"/>
      <c r="D496" s="39"/>
      <c r="E496" s="1"/>
      <c r="F496" s="1"/>
    </row>
    <row r="497" spans="1:6">
      <c r="A497" s="38"/>
      <c r="D497" s="39"/>
      <c r="E497" s="1"/>
      <c r="F497" s="1"/>
    </row>
    <row r="498" spans="1:6">
      <c r="A498" s="38"/>
      <c r="D498" s="39"/>
      <c r="E498" s="1"/>
      <c r="F498" s="1"/>
    </row>
    <row r="499" spans="1:6">
      <c r="A499" s="38"/>
      <c r="D499" s="39"/>
      <c r="E499" s="1"/>
      <c r="F499" s="1"/>
    </row>
    <row r="500" spans="1:6">
      <c r="A500" s="38"/>
      <c r="D500" s="39"/>
      <c r="E500" s="1"/>
      <c r="F500" s="1"/>
    </row>
    <row r="501" spans="1:6">
      <c r="A501" s="38"/>
      <c r="D501" s="39"/>
      <c r="E501" s="1"/>
      <c r="F501" s="1"/>
    </row>
    <row r="502" spans="1:6">
      <c r="A502" s="38"/>
      <c r="D502" s="39"/>
      <c r="E502" s="1"/>
      <c r="F502" s="1"/>
    </row>
    <row r="503" spans="1:6">
      <c r="A503" s="38"/>
      <c r="D503" s="39"/>
      <c r="E503" s="1"/>
      <c r="F503" s="1"/>
    </row>
    <row r="504" spans="1:6">
      <c r="A504" s="38"/>
      <c r="D504" s="39"/>
      <c r="E504" s="1"/>
      <c r="F504" s="1"/>
    </row>
    <row r="505" spans="1:6">
      <c r="A505" s="38"/>
      <c r="D505" s="39"/>
      <c r="E505" s="1"/>
      <c r="F505" s="1"/>
    </row>
    <row r="506" spans="1:6">
      <c r="A506" s="38"/>
      <c r="D506" s="39"/>
      <c r="E506" s="1"/>
      <c r="F506" s="1"/>
    </row>
    <row r="507" spans="1:6">
      <c r="A507" s="38"/>
      <c r="D507" s="39"/>
      <c r="E507" s="1"/>
      <c r="F507" s="1"/>
    </row>
    <row r="508" spans="1:6">
      <c r="A508" s="38"/>
      <c r="D508" s="39"/>
      <c r="E508" s="1"/>
      <c r="F508" s="1"/>
    </row>
    <row r="509" spans="1:6">
      <c r="A509" s="38"/>
      <c r="D509" s="39"/>
      <c r="E509" s="1"/>
      <c r="F509" s="1"/>
    </row>
    <row r="510" spans="1:6">
      <c r="A510" s="38"/>
      <c r="D510" s="39"/>
      <c r="E510" s="1"/>
      <c r="F510" s="1"/>
    </row>
    <row r="511" spans="1:6">
      <c r="A511" s="38"/>
      <c r="D511" s="39"/>
      <c r="E511" s="1"/>
      <c r="F511" s="1"/>
    </row>
    <row r="512" spans="1:6">
      <c r="A512" s="38"/>
      <c r="D512" s="39"/>
      <c r="E512" s="1"/>
      <c r="F512" s="1"/>
    </row>
    <row r="513" spans="1:6">
      <c r="A513" s="38"/>
      <c r="D513" s="39"/>
      <c r="E513" s="1"/>
      <c r="F513" s="1"/>
    </row>
    <row r="514" spans="1:6">
      <c r="A514" s="38"/>
      <c r="D514" s="39"/>
      <c r="E514" s="1"/>
      <c r="F514" s="1"/>
    </row>
    <row r="515" spans="1:6">
      <c r="A515" s="38"/>
      <c r="D515" s="39"/>
      <c r="E515" s="1"/>
      <c r="F515" s="1"/>
    </row>
    <row r="516" spans="1:6">
      <c r="A516" s="38"/>
      <c r="D516" s="39"/>
      <c r="E516" s="1"/>
      <c r="F516" s="1"/>
    </row>
    <row r="517" spans="1:6">
      <c r="A517" s="38"/>
      <c r="D517" s="39"/>
      <c r="E517" s="1"/>
      <c r="F517" s="1"/>
    </row>
    <row r="518" spans="1:6">
      <c r="A518" s="38"/>
      <c r="D518" s="39"/>
      <c r="E518" s="1"/>
      <c r="F518" s="1"/>
    </row>
    <row r="519" spans="1:6">
      <c r="A519" s="38"/>
      <c r="D519" s="39"/>
      <c r="E519" s="1"/>
      <c r="F519" s="1"/>
    </row>
    <row r="520" spans="1:6">
      <c r="A520" s="38"/>
      <c r="D520" s="39"/>
      <c r="E520" s="1"/>
      <c r="F520" s="1"/>
    </row>
    <row r="521" spans="1:6">
      <c r="A521" s="38"/>
      <c r="D521" s="39"/>
      <c r="E521" s="1"/>
      <c r="F521" s="1"/>
    </row>
    <row r="522" spans="1:6">
      <c r="A522" s="38"/>
      <c r="D522" s="39"/>
      <c r="E522" s="1"/>
      <c r="F522" s="1"/>
    </row>
    <row r="523" spans="1:6">
      <c r="A523" s="38"/>
      <c r="D523" s="39"/>
      <c r="E523" s="1"/>
      <c r="F523" s="1"/>
    </row>
    <row r="524" spans="1:6">
      <c r="A524" s="38"/>
      <c r="D524" s="39"/>
      <c r="E524" s="1"/>
      <c r="F524" s="1"/>
    </row>
    <row r="525" spans="1:6">
      <c r="A525" s="38"/>
      <c r="D525" s="39"/>
      <c r="E525" s="1"/>
      <c r="F525" s="1"/>
    </row>
    <row r="526" spans="1:6">
      <c r="A526" s="38"/>
      <c r="D526" s="39"/>
      <c r="E526" s="1"/>
      <c r="F526" s="1"/>
    </row>
    <row r="527" spans="1:6">
      <c r="A527" s="38"/>
      <c r="D527" s="39"/>
      <c r="E527" s="1"/>
      <c r="F527" s="1"/>
    </row>
    <row r="528" spans="1:6">
      <c r="A528" s="38"/>
      <c r="D528" s="39"/>
      <c r="E528" s="1"/>
      <c r="F528" s="1"/>
    </row>
    <row r="529" spans="1:6">
      <c r="A529" s="38"/>
      <c r="D529" s="39"/>
      <c r="E529" s="1"/>
      <c r="F529" s="1"/>
    </row>
    <row r="530" spans="1:6">
      <c r="A530" s="38"/>
      <c r="D530" s="39"/>
      <c r="E530" s="1"/>
      <c r="F530" s="1"/>
    </row>
    <row r="531" spans="1:6">
      <c r="A531" s="38"/>
      <c r="D531" s="39"/>
      <c r="E531" s="1"/>
      <c r="F531" s="1"/>
    </row>
    <row r="532" spans="1:6">
      <c r="A532" s="38"/>
      <c r="D532" s="39"/>
      <c r="E532" s="1"/>
      <c r="F532" s="1"/>
    </row>
    <row r="533" spans="1:6">
      <c r="A533" s="38"/>
      <c r="D533" s="39"/>
      <c r="E533" s="1"/>
      <c r="F533" s="1"/>
    </row>
    <row r="534" spans="1:6">
      <c r="A534" s="38"/>
      <c r="D534" s="39"/>
      <c r="E534" s="1"/>
      <c r="F534" s="1"/>
    </row>
    <row r="535" spans="1:6">
      <c r="A535" s="38"/>
      <c r="D535" s="39"/>
      <c r="E535" s="1"/>
      <c r="F535" s="1"/>
    </row>
    <row r="536" spans="1:6">
      <c r="A536" s="38"/>
      <c r="D536" s="39"/>
      <c r="E536" s="1"/>
      <c r="F536" s="1"/>
    </row>
    <row r="537" spans="1:6">
      <c r="A537" s="38"/>
      <c r="D537" s="39"/>
      <c r="E537" s="1"/>
      <c r="F537" s="1"/>
    </row>
    <row r="538" spans="1:6">
      <c r="A538" s="38"/>
      <c r="D538" s="39"/>
      <c r="E538" s="1"/>
      <c r="F538" s="1"/>
    </row>
    <row r="539" spans="1:6">
      <c r="A539" s="38"/>
      <c r="D539" s="39"/>
      <c r="E539" s="1"/>
      <c r="F539" s="1"/>
    </row>
    <row r="540" spans="1:6">
      <c r="A540" s="38"/>
      <c r="D540" s="39"/>
      <c r="E540" s="1"/>
      <c r="F540" s="1"/>
    </row>
    <row r="541" spans="1:6">
      <c r="A541" s="38"/>
      <c r="D541" s="39"/>
      <c r="E541" s="1"/>
      <c r="F541" s="1"/>
    </row>
    <row r="542" spans="1:6">
      <c r="A542" s="38"/>
      <c r="D542" s="39"/>
      <c r="E542" s="1"/>
      <c r="F542" s="1"/>
    </row>
    <row r="543" spans="1:6">
      <c r="A543" s="38"/>
      <c r="D543" s="39"/>
      <c r="E543" s="1"/>
      <c r="F543" s="1"/>
    </row>
    <row r="544" spans="1:6">
      <c r="A544" s="38"/>
      <c r="D544" s="39"/>
      <c r="E544" s="1"/>
      <c r="F544" s="1"/>
    </row>
    <row r="545" spans="1:6">
      <c r="A545" s="38"/>
      <c r="D545" s="39"/>
      <c r="E545" s="1"/>
      <c r="F545" s="1"/>
    </row>
    <row r="546" spans="1:6">
      <c r="A546" s="38"/>
      <c r="D546" s="39"/>
      <c r="E546" s="1"/>
      <c r="F546" s="1"/>
    </row>
    <row r="547" spans="1:6">
      <c r="A547" s="38"/>
      <c r="D547" s="39"/>
      <c r="E547" s="1"/>
      <c r="F547" s="1"/>
    </row>
    <row r="548" spans="1:6">
      <c r="A548" s="38"/>
      <c r="D548" s="39"/>
      <c r="E548" s="1"/>
      <c r="F548" s="1"/>
    </row>
    <row r="549" spans="1:6">
      <c r="A549" s="38"/>
      <c r="D549" s="39"/>
      <c r="E549" s="1"/>
      <c r="F549" s="1"/>
    </row>
    <row r="550" spans="1:6">
      <c r="A550" s="38"/>
      <c r="D550" s="39"/>
      <c r="E550" s="1"/>
      <c r="F550" s="1"/>
    </row>
    <row r="551" spans="1:6">
      <c r="A551" s="38"/>
      <c r="D551" s="39"/>
      <c r="E551" s="1"/>
      <c r="F551" s="1"/>
    </row>
    <row r="552" spans="1:6">
      <c r="A552" s="38"/>
      <c r="D552" s="39"/>
      <c r="E552" s="1"/>
      <c r="F552" s="1"/>
    </row>
    <row r="553" spans="1:6">
      <c r="A553" s="38"/>
      <c r="D553" s="39"/>
      <c r="E553" s="1"/>
      <c r="F553" s="1"/>
    </row>
    <row r="554" spans="1:6">
      <c r="A554" s="38"/>
      <c r="D554" s="39"/>
      <c r="E554" s="1"/>
      <c r="F554" s="1"/>
    </row>
    <row r="555" spans="1:6">
      <c r="A555" s="38"/>
      <c r="D555" s="39"/>
      <c r="E555" s="1"/>
      <c r="F555" s="1"/>
    </row>
    <row r="556" spans="1:6">
      <c r="A556" s="38"/>
      <c r="D556" s="39"/>
      <c r="E556" s="1"/>
      <c r="F556" s="1"/>
    </row>
    <row r="557" spans="1:6">
      <c r="A557" s="38"/>
      <c r="D557" s="39"/>
      <c r="E557" s="1"/>
      <c r="F557" s="1"/>
    </row>
    <row r="558" spans="1:6">
      <c r="A558" s="38"/>
      <c r="D558" s="39"/>
      <c r="E558" s="1"/>
      <c r="F558" s="1"/>
    </row>
    <row r="559" spans="1:6">
      <c r="A559" s="38"/>
      <c r="D559" s="39"/>
      <c r="E559" s="1"/>
      <c r="F559" s="1"/>
    </row>
    <row r="560" spans="1:6">
      <c r="A560" s="38"/>
      <c r="D560" s="39"/>
      <c r="E560" s="1"/>
      <c r="F560" s="1"/>
    </row>
    <row r="561" spans="1:6">
      <c r="A561" s="38"/>
      <c r="D561" s="39"/>
      <c r="E561" s="1"/>
      <c r="F561" s="1"/>
    </row>
    <row r="562" spans="1:6">
      <c r="A562" s="38"/>
      <c r="D562" s="39"/>
      <c r="E562" s="1"/>
      <c r="F562" s="1"/>
    </row>
    <row r="563" spans="1:6">
      <c r="A563" s="38"/>
      <c r="D563" s="39"/>
      <c r="E563" s="1"/>
      <c r="F563" s="1"/>
    </row>
    <row r="564" spans="1:6">
      <c r="A564" s="38"/>
      <c r="D564" s="39"/>
      <c r="E564" s="1"/>
      <c r="F564" s="1"/>
    </row>
    <row r="565" spans="1:6">
      <c r="A565" s="38"/>
      <c r="D565" s="39"/>
      <c r="E565" s="1"/>
      <c r="F565" s="1"/>
    </row>
    <row r="566" spans="1:6">
      <c r="A566" s="38"/>
      <c r="D566" s="39"/>
      <c r="E566" s="1"/>
      <c r="F566" s="1"/>
    </row>
    <row r="567" spans="1:6">
      <c r="A567" s="38"/>
      <c r="D567" s="39"/>
      <c r="E567" s="1"/>
      <c r="F567" s="1"/>
    </row>
    <row r="568" spans="1:6">
      <c r="A568" s="38"/>
      <c r="D568" s="39"/>
      <c r="E568" s="1"/>
      <c r="F568" s="1"/>
    </row>
    <row r="569" spans="1:6">
      <c r="A569" s="38"/>
      <c r="D569" s="39"/>
      <c r="E569" s="1"/>
      <c r="F569" s="1"/>
    </row>
    <row r="570" spans="1:6">
      <c r="A570" s="38"/>
      <c r="D570" s="39"/>
      <c r="E570" s="1"/>
      <c r="F570" s="1"/>
    </row>
    <row r="571" spans="1:6">
      <c r="A571" s="38"/>
      <c r="D571" s="39"/>
      <c r="E571" s="1"/>
      <c r="F571" s="1"/>
    </row>
    <row r="572" spans="1:6">
      <c r="A572" s="38"/>
      <c r="D572" s="39"/>
      <c r="E572" s="1"/>
      <c r="F572" s="1"/>
    </row>
    <row r="573" spans="1:6">
      <c r="A573" s="38"/>
      <c r="D573" s="39"/>
      <c r="E573" s="1"/>
      <c r="F573" s="1"/>
    </row>
    <row r="574" spans="1:6">
      <c r="A574" s="38"/>
      <c r="D574" s="39"/>
      <c r="E574" s="1"/>
      <c r="F574" s="1"/>
    </row>
    <row r="575" spans="1:6">
      <c r="A575" s="38"/>
      <c r="D575" s="39"/>
      <c r="E575" s="1"/>
      <c r="F575" s="1"/>
    </row>
    <row r="576" spans="1:6">
      <c r="A576" s="38"/>
      <c r="D576" s="39"/>
      <c r="E576" s="1"/>
      <c r="F576" s="1"/>
    </row>
    <row r="577" spans="1:6">
      <c r="A577" s="38"/>
      <c r="D577" s="39"/>
      <c r="E577" s="1"/>
      <c r="F577" s="1"/>
    </row>
    <row r="578" spans="1:6">
      <c r="A578" s="38"/>
      <c r="D578" s="39"/>
      <c r="E578" s="1"/>
      <c r="F578" s="1"/>
    </row>
    <row r="579" spans="1:6">
      <c r="A579" s="38"/>
      <c r="D579" s="39"/>
      <c r="E579" s="1"/>
      <c r="F579" s="1"/>
    </row>
    <row r="580" spans="1:6">
      <c r="A580" s="38"/>
      <c r="D580" s="39"/>
      <c r="E580" s="1"/>
      <c r="F580" s="1"/>
    </row>
    <row r="581" spans="1:6">
      <c r="A581" s="38"/>
      <c r="D581" s="39"/>
      <c r="E581" s="1"/>
      <c r="F581" s="1"/>
    </row>
    <row r="582" spans="1:6">
      <c r="A582" s="38"/>
      <c r="D582" s="39"/>
      <c r="E582" s="1"/>
      <c r="F582" s="1"/>
    </row>
    <row r="583" spans="1:6">
      <c r="A583" s="38"/>
      <c r="D583" s="39"/>
      <c r="E583" s="1"/>
      <c r="F583" s="1"/>
    </row>
    <row r="584" spans="1:6">
      <c r="A584" s="38"/>
      <c r="D584" s="39"/>
      <c r="E584" s="1"/>
      <c r="F584" s="1"/>
    </row>
    <row r="585" spans="1:6">
      <c r="A585" s="38"/>
      <c r="D585" s="39"/>
      <c r="E585" s="1"/>
      <c r="F585" s="1"/>
    </row>
    <row r="586" spans="1:6">
      <c r="A586" s="38"/>
      <c r="D586" s="39"/>
      <c r="E586" s="1"/>
      <c r="F586" s="1"/>
    </row>
    <row r="587" spans="1:6">
      <c r="A587" s="38"/>
      <c r="D587" s="39"/>
      <c r="E587" s="1"/>
      <c r="F587" s="1"/>
    </row>
    <row r="588" spans="1:6">
      <c r="A588" s="38"/>
      <c r="D588" s="39"/>
      <c r="E588" s="1"/>
      <c r="F588" s="1"/>
    </row>
    <row r="589" spans="1:6">
      <c r="A589" s="38"/>
      <c r="D589" s="39"/>
      <c r="E589" s="1"/>
      <c r="F589" s="1"/>
    </row>
    <row r="590" spans="1:6">
      <c r="A590" s="38"/>
      <c r="D590" s="39"/>
      <c r="E590" s="1"/>
      <c r="F590" s="1"/>
    </row>
    <row r="591" spans="1:6">
      <c r="A591" s="38"/>
      <c r="D591" s="39"/>
      <c r="E591" s="1"/>
      <c r="F591" s="1"/>
    </row>
    <row r="592" spans="1:6">
      <c r="A592" s="38"/>
      <c r="D592" s="39"/>
      <c r="E592" s="1"/>
      <c r="F592" s="1"/>
    </row>
    <row r="593" spans="1:6">
      <c r="A593" s="38"/>
      <c r="D593" s="39"/>
      <c r="E593" s="1"/>
      <c r="F593" s="1"/>
    </row>
    <row r="594" spans="1:6">
      <c r="A594" s="38"/>
      <c r="D594" s="39"/>
      <c r="E594" s="1"/>
      <c r="F594" s="1"/>
    </row>
    <row r="595" spans="1:6">
      <c r="A595" s="38"/>
      <c r="D595" s="39"/>
      <c r="E595" s="1"/>
      <c r="F595" s="1"/>
    </row>
    <row r="596" spans="1:6">
      <c r="A596" s="38"/>
      <c r="D596" s="39"/>
      <c r="E596" s="1"/>
      <c r="F596" s="1"/>
    </row>
    <row r="597" spans="1:6">
      <c r="A597" s="38"/>
      <c r="D597" s="39"/>
      <c r="E597" s="1"/>
      <c r="F597" s="1"/>
    </row>
    <row r="598" spans="1:6">
      <c r="A598" s="38"/>
      <c r="D598" s="39"/>
      <c r="E598" s="1"/>
      <c r="F598" s="1"/>
    </row>
    <row r="599" spans="1:6">
      <c r="A599" s="38"/>
      <c r="D599" s="39"/>
      <c r="E599" s="1"/>
      <c r="F599" s="1"/>
    </row>
    <row r="600" spans="1:6">
      <c r="A600" s="38"/>
      <c r="D600" s="39"/>
      <c r="E600" s="1"/>
      <c r="F600" s="1"/>
    </row>
    <row r="601" spans="1:6">
      <c r="A601" s="38"/>
      <c r="D601" s="39"/>
      <c r="E601" s="1"/>
      <c r="F601" s="1"/>
    </row>
    <row r="602" spans="1:6">
      <c r="A602" s="38"/>
      <c r="D602" s="39"/>
      <c r="E602" s="1"/>
      <c r="F602" s="1"/>
    </row>
    <row r="603" spans="1:6">
      <c r="A603" s="38"/>
      <c r="D603" s="39"/>
      <c r="E603" s="1"/>
      <c r="F603" s="1"/>
    </row>
    <row r="604" spans="1:6">
      <c r="A604" s="38"/>
      <c r="D604" s="39"/>
      <c r="E604" s="1"/>
      <c r="F604" s="1"/>
    </row>
    <row r="605" spans="1:6">
      <c r="A605" s="38"/>
      <c r="D605" s="39"/>
      <c r="E605" s="1"/>
      <c r="F605" s="1"/>
    </row>
    <row r="606" spans="1:6">
      <c r="A606" s="38"/>
      <c r="D606" s="39"/>
      <c r="E606" s="1"/>
      <c r="F606" s="1"/>
    </row>
    <row r="607" spans="1:6">
      <c r="A607" s="38"/>
      <c r="D607" s="39"/>
      <c r="E607" s="1"/>
      <c r="F607" s="1"/>
    </row>
    <row r="608" spans="1:6">
      <c r="A608" s="38"/>
      <c r="D608" s="39"/>
      <c r="E608" s="1"/>
      <c r="F608" s="1"/>
    </row>
    <row r="609" spans="1:6">
      <c r="A609" s="38"/>
      <c r="D609" s="39"/>
      <c r="E609" s="1"/>
      <c r="F609" s="1"/>
    </row>
    <row r="610" spans="1:6">
      <c r="A610" s="38"/>
      <c r="D610" s="39"/>
      <c r="E610" s="1"/>
      <c r="F610" s="1"/>
    </row>
    <row r="611" spans="1:6">
      <c r="A611" s="38"/>
      <c r="D611" s="39"/>
      <c r="E611" s="1"/>
      <c r="F611" s="1"/>
    </row>
    <row r="612" spans="1:6">
      <c r="A612" s="38"/>
      <c r="D612" s="39"/>
      <c r="E612" s="1"/>
      <c r="F612" s="1"/>
    </row>
    <row r="613" spans="1:6">
      <c r="A613" s="38"/>
      <c r="D613" s="39"/>
      <c r="E613" s="1"/>
      <c r="F613" s="1"/>
    </row>
    <row r="614" spans="1:6">
      <c r="A614" s="38"/>
      <c r="D614" s="39"/>
      <c r="E614" s="1"/>
      <c r="F614" s="1"/>
    </row>
    <row r="615" spans="1:6">
      <c r="A615" s="38"/>
      <c r="D615" s="39"/>
      <c r="E615" s="1"/>
      <c r="F615" s="1"/>
    </row>
    <row r="616" spans="1:6">
      <c r="A616" s="38"/>
      <c r="D616" s="39"/>
      <c r="E616" s="1"/>
      <c r="F616" s="1"/>
    </row>
    <row r="617" spans="1:6">
      <c r="A617" s="38"/>
      <c r="D617" s="39"/>
      <c r="E617" s="1"/>
      <c r="F617" s="1"/>
    </row>
    <row r="618" spans="1:6">
      <c r="A618" s="38"/>
      <c r="D618" s="39"/>
      <c r="E618" s="1"/>
      <c r="F618" s="1"/>
    </row>
    <row r="619" spans="1:6">
      <c r="A619" s="38"/>
      <c r="D619" s="39"/>
      <c r="E619" s="1"/>
      <c r="F619" s="1"/>
    </row>
    <row r="620" spans="1:6">
      <c r="A620" s="38"/>
      <c r="D620" s="39"/>
      <c r="E620" s="1"/>
      <c r="F620" s="1"/>
    </row>
    <row r="621" spans="1:6">
      <c r="A621" s="38"/>
      <c r="D621" s="39"/>
      <c r="E621" s="1"/>
      <c r="F621" s="1"/>
    </row>
    <row r="622" spans="1:6">
      <c r="A622" s="38"/>
      <c r="D622" s="39"/>
      <c r="E622" s="1"/>
      <c r="F622" s="1"/>
    </row>
    <row r="623" spans="1:6">
      <c r="A623" s="38"/>
      <c r="D623" s="39"/>
      <c r="E623" s="1"/>
      <c r="F623" s="1"/>
    </row>
    <row r="624" spans="1:6">
      <c r="A624" s="38"/>
      <c r="D624" s="39"/>
      <c r="E624" s="1"/>
      <c r="F624" s="1"/>
    </row>
    <row r="625" spans="1:6">
      <c r="A625" s="38"/>
      <c r="D625" s="39"/>
      <c r="E625" s="1"/>
      <c r="F625" s="1"/>
    </row>
    <row r="626" spans="1:6">
      <c r="A626" s="38"/>
      <c r="D626" s="39"/>
      <c r="E626" s="1"/>
      <c r="F626" s="1"/>
    </row>
    <row r="627" spans="1:6">
      <c r="A627" s="38"/>
      <c r="D627" s="39"/>
      <c r="E627" s="1"/>
      <c r="F627" s="1"/>
    </row>
    <row r="628" spans="1:6">
      <c r="A628" s="38"/>
      <c r="D628" s="39"/>
      <c r="E628" s="1"/>
      <c r="F628" s="1"/>
    </row>
    <row r="629" spans="1:6">
      <c r="A629" s="38"/>
      <c r="D629" s="39"/>
      <c r="E629" s="1"/>
      <c r="F629" s="1"/>
    </row>
    <row r="630" spans="1:6">
      <c r="A630" s="38"/>
      <c r="D630" s="39"/>
      <c r="E630" s="1"/>
      <c r="F630" s="1"/>
    </row>
    <row r="631" spans="1:6">
      <c r="A631" s="38"/>
      <c r="D631" s="39"/>
      <c r="E631" s="1"/>
      <c r="F631" s="1"/>
    </row>
    <row r="632" spans="1:6">
      <c r="A632" s="38"/>
      <c r="D632" s="39"/>
      <c r="E632" s="1"/>
      <c r="F632" s="1"/>
    </row>
    <row r="633" spans="1:6">
      <c r="A633" s="38"/>
      <c r="D633" s="39"/>
      <c r="E633" s="1"/>
      <c r="F633" s="1"/>
    </row>
    <row r="634" spans="1:6">
      <c r="A634" s="38"/>
      <c r="D634" s="39"/>
      <c r="E634" s="1"/>
      <c r="F634" s="1"/>
    </row>
    <row r="635" spans="1:6">
      <c r="A635" s="38"/>
      <c r="D635" s="39"/>
      <c r="E635" s="1"/>
      <c r="F635" s="1"/>
    </row>
    <row r="636" spans="1:6">
      <c r="A636" s="38"/>
      <c r="D636" s="39"/>
      <c r="E636" s="1"/>
      <c r="F636" s="1"/>
    </row>
    <row r="637" spans="1:6">
      <c r="A637" s="38"/>
      <c r="D637" s="39"/>
      <c r="E637" s="1"/>
      <c r="F637" s="1"/>
    </row>
    <row r="638" spans="1:6">
      <c r="A638" s="38"/>
      <c r="D638" s="39"/>
      <c r="E638" s="1"/>
      <c r="F638" s="1"/>
    </row>
    <row r="639" spans="1:6">
      <c r="A639" s="38"/>
      <c r="D639" s="39"/>
      <c r="E639" s="1"/>
      <c r="F639" s="1"/>
    </row>
    <row r="640" spans="1:6">
      <c r="A640" s="38"/>
      <c r="D640" s="39"/>
      <c r="E640" s="1"/>
      <c r="F640" s="1"/>
    </row>
    <row r="641" spans="1:6">
      <c r="A641" s="38"/>
      <c r="D641" s="39"/>
      <c r="E641" s="1"/>
      <c r="F641" s="1"/>
    </row>
    <row r="642" spans="1:6">
      <c r="A642" s="38"/>
      <c r="D642" s="39"/>
      <c r="E642" s="1"/>
      <c r="F642" s="1"/>
    </row>
    <row r="643" spans="1:6">
      <c r="A643" s="38"/>
      <c r="D643" s="39"/>
      <c r="E643" s="1"/>
      <c r="F643" s="1"/>
    </row>
    <row r="644" spans="1:6">
      <c r="A644" s="38"/>
      <c r="D644" s="39"/>
      <c r="E644" s="1"/>
      <c r="F644" s="1"/>
    </row>
    <row r="645" spans="1:6">
      <c r="A645" s="38"/>
      <c r="D645" s="39"/>
      <c r="E645" s="1"/>
      <c r="F645" s="1"/>
    </row>
    <row r="646" spans="1:6">
      <c r="A646" s="38"/>
      <c r="D646" s="39"/>
      <c r="E646" s="1"/>
      <c r="F646" s="1"/>
    </row>
    <row r="647" spans="1:6">
      <c r="A647" s="38"/>
      <c r="D647" s="39"/>
      <c r="E647" s="1"/>
      <c r="F647" s="1"/>
    </row>
    <row r="648" spans="1:6">
      <c r="A648" s="38"/>
      <c r="D648" s="39"/>
      <c r="E648" s="1"/>
      <c r="F648" s="1"/>
    </row>
    <row r="649" spans="1:6">
      <c r="A649" s="38"/>
      <c r="D649" s="39"/>
      <c r="E649" s="1"/>
      <c r="F649" s="1"/>
    </row>
    <row r="650" spans="1:6">
      <c r="A650" s="38"/>
      <c r="D650" s="39"/>
      <c r="E650" s="1"/>
      <c r="F650" s="1"/>
    </row>
    <row r="651" spans="1:6">
      <c r="A651" s="38"/>
      <c r="D651" s="39"/>
      <c r="E651" s="1"/>
      <c r="F651" s="1"/>
    </row>
    <row r="652" spans="1:6">
      <c r="A652" s="38"/>
      <c r="D652" s="39"/>
      <c r="E652" s="1"/>
      <c r="F652" s="1"/>
    </row>
    <row r="653" spans="1:6">
      <c r="A653" s="38"/>
      <c r="D653" s="39"/>
      <c r="E653" s="1"/>
      <c r="F653" s="1"/>
    </row>
    <row r="654" spans="1:6">
      <c r="A654" s="38"/>
      <c r="D654" s="39"/>
      <c r="E654" s="1"/>
      <c r="F654" s="1"/>
    </row>
    <row r="655" spans="1:6">
      <c r="A655" s="38"/>
      <c r="D655" s="39"/>
      <c r="E655" s="1"/>
      <c r="F655" s="1"/>
    </row>
    <row r="656" spans="1:6">
      <c r="A656" s="38"/>
      <c r="D656" s="39"/>
      <c r="E656" s="1"/>
      <c r="F656" s="1"/>
    </row>
    <row r="657" spans="1:6">
      <c r="A657" s="38"/>
      <c r="D657" s="39"/>
      <c r="E657" s="1"/>
      <c r="F657" s="1"/>
    </row>
    <row r="658" spans="1:6">
      <c r="A658" s="38"/>
      <c r="D658" s="39"/>
      <c r="E658" s="1"/>
      <c r="F658" s="1"/>
    </row>
    <row r="659" spans="1:6">
      <c r="A659" s="38"/>
      <c r="D659" s="39"/>
      <c r="E659" s="1"/>
      <c r="F659" s="1"/>
    </row>
    <row r="660" spans="1:6">
      <c r="A660" s="38"/>
      <c r="D660" s="39"/>
      <c r="E660" s="1"/>
      <c r="F660" s="1"/>
    </row>
    <row r="661" spans="1:6">
      <c r="A661" s="38"/>
      <c r="D661" s="39"/>
      <c r="E661" s="1"/>
      <c r="F661" s="1"/>
    </row>
    <row r="662" spans="1:6">
      <c r="A662" s="38"/>
      <c r="D662" s="39"/>
      <c r="E662" s="1"/>
      <c r="F662" s="1"/>
    </row>
    <row r="663" spans="1:6">
      <c r="A663" s="38"/>
      <c r="D663" s="39"/>
      <c r="E663" s="1"/>
      <c r="F663" s="1"/>
    </row>
    <row r="664" spans="1:6">
      <c r="A664" s="38"/>
      <c r="D664" s="39"/>
      <c r="E664" s="1"/>
      <c r="F664" s="1"/>
    </row>
    <row r="665" spans="1:6">
      <c r="A665" s="38"/>
      <c r="D665" s="39"/>
      <c r="E665" s="1"/>
      <c r="F665" s="1"/>
    </row>
    <row r="666" spans="1:6">
      <c r="A666" s="38"/>
      <c r="D666" s="39"/>
      <c r="E666" s="1"/>
      <c r="F666" s="1"/>
    </row>
    <row r="667" spans="1:6">
      <c r="A667" s="38"/>
      <c r="D667" s="39"/>
      <c r="E667" s="1"/>
      <c r="F667" s="1"/>
    </row>
    <row r="668" spans="1:6">
      <c r="A668" s="38"/>
      <c r="D668" s="39"/>
      <c r="E668" s="1"/>
      <c r="F668" s="1"/>
    </row>
    <row r="669" spans="1:6">
      <c r="A669" s="38"/>
      <c r="D669" s="39"/>
      <c r="E669" s="1"/>
      <c r="F669" s="1"/>
    </row>
    <row r="670" spans="1:6">
      <c r="A670" s="38"/>
      <c r="D670" s="39"/>
      <c r="E670" s="1"/>
      <c r="F670" s="1"/>
    </row>
    <row r="671" spans="1:6">
      <c r="A671" s="38"/>
      <c r="D671" s="39"/>
      <c r="E671" s="1"/>
      <c r="F671" s="1"/>
    </row>
    <row r="672" spans="1:6">
      <c r="A672" s="38"/>
      <c r="D672" s="39"/>
      <c r="E672" s="1"/>
      <c r="F672" s="1"/>
    </row>
    <row r="673" spans="1:6">
      <c r="A673" s="38"/>
      <c r="D673" s="39"/>
      <c r="E673" s="1"/>
      <c r="F673" s="1"/>
    </row>
    <row r="674" spans="1:6">
      <c r="A674" s="38"/>
      <c r="D674" s="39"/>
      <c r="E674" s="1"/>
      <c r="F674" s="1"/>
    </row>
    <row r="675" spans="1:6">
      <c r="A675" s="38"/>
      <c r="D675" s="39"/>
      <c r="E675" s="1"/>
      <c r="F675" s="1"/>
    </row>
    <row r="676" spans="1:6">
      <c r="A676" s="38"/>
      <c r="D676" s="39"/>
      <c r="E676" s="1"/>
      <c r="F676" s="1"/>
    </row>
    <row r="677" spans="1:6">
      <c r="A677" s="38"/>
      <c r="D677" s="39"/>
      <c r="E677" s="1"/>
      <c r="F677" s="1"/>
    </row>
    <row r="678" spans="1:6">
      <c r="A678" s="38"/>
      <c r="D678" s="39"/>
      <c r="E678" s="1"/>
      <c r="F678" s="1"/>
    </row>
    <row r="679" spans="1:6">
      <c r="A679" s="38"/>
      <c r="D679" s="39"/>
      <c r="E679" s="1"/>
      <c r="F679" s="1"/>
    </row>
    <row r="680" spans="1:6">
      <c r="A680" s="38"/>
      <c r="D680" s="39"/>
      <c r="E680" s="1"/>
      <c r="F680" s="1"/>
    </row>
    <row r="681" spans="1:6">
      <c r="A681" s="38"/>
      <c r="D681" s="39"/>
      <c r="E681" s="1"/>
      <c r="F681" s="1"/>
    </row>
    <row r="682" spans="1:6">
      <c r="A682" s="38"/>
      <c r="D682" s="39"/>
      <c r="E682" s="1"/>
      <c r="F682" s="1"/>
    </row>
    <row r="683" spans="1:6">
      <c r="A683" s="38"/>
      <c r="D683" s="39"/>
      <c r="E683" s="1"/>
      <c r="F683" s="1"/>
    </row>
    <row r="684" spans="1:6">
      <c r="A684" s="38"/>
      <c r="D684" s="39"/>
      <c r="E684" s="1"/>
      <c r="F684" s="1"/>
    </row>
    <row r="685" spans="1:6">
      <c r="A685" s="38"/>
      <c r="D685" s="39"/>
      <c r="E685" s="1"/>
      <c r="F685" s="1"/>
    </row>
    <row r="686" spans="1:6">
      <c r="A686" s="38"/>
      <c r="D686" s="39"/>
      <c r="E686" s="1"/>
      <c r="F686" s="1"/>
    </row>
    <row r="687" spans="1:6">
      <c r="A687" s="38"/>
      <c r="D687" s="39"/>
      <c r="E687" s="1"/>
      <c r="F687" s="1"/>
    </row>
    <row r="688" spans="1:6">
      <c r="A688" s="38"/>
      <c r="D688" s="39"/>
      <c r="E688" s="1"/>
      <c r="F688" s="1"/>
    </row>
    <row r="689" spans="1:6">
      <c r="A689" s="38"/>
      <c r="D689" s="39"/>
      <c r="E689" s="1"/>
      <c r="F689" s="1"/>
    </row>
    <row r="690" spans="1:6">
      <c r="A690" s="38"/>
      <c r="D690" s="39"/>
      <c r="E690" s="1"/>
      <c r="F690" s="1"/>
    </row>
    <row r="691" spans="1:6">
      <c r="A691" s="38"/>
      <c r="D691" s="39"/>
      <c r="E691" s="1"/>
      <c r="F691" s="1"/>
    </row>
    <row r="692" spans="1:6">
      <c r="A692" s="38"/>
      <c r="D692" s="39"/>
      <c r="E692" s="1"/>
      <c r="F692" s="1"/>
    </row>
    <row r="693" spans="1:6">
      <c r="A693" s="38"/>
      <c r="D693" s="39"/>
      <c r="E693" s="1"/>
      <c r="F693" s="1"/>
    </row>
    <row r="694" spans="1:6">
      <c r="A694" s="38"/>
      <c r="D694" s="39"/>
      <c r="E694" s="1"/>
      <c r="F694" s="1"/>
    </row>
    <row r="695" spans="1:6">
      <c r="A695" s="38"/>
      <c r="D695" s="39"/>
      <c r="E695" s="1"/>
      <c r="F695" s="1"/>
    </row>
    <row r="696" spans="1:6">
      <c r="A696" s="38"/>
      <c r="D696" s="39"/>
      <c r="E696" s="1"/>
      <c r="F696" s="1"/>
    </row>
    <row r="697" spans="1:6">
      <c r="A697" s="38"/>
      <c r="D697" s="39"/>
      <c r="E697" s="1"/>
      <c r="F697" s="1"/>
    </row>
    <row r="698" spans="1:6">
      <c r="A698" s="38"/>
      <c r="D698" s="39"/>
      <c r="E698" s="1"/>
      <c r="F698" s="1"/>
    </row>
    <row r="699" spans="1:6">
      <c r="A699" s="38"/>
      <c r="D699" s="39"/>
      <c r="E699" s="1"/>
      <c r="F699" s="1"/>
    </row>
    <row r="700" spans="1:6">
      <c r="A700" s="38"/>
      <c r="D700" s="39"/>
      <c r="E700" s="1"/>
      <c r="F700" s="1"/>
    </row>
    <row r="701" spans="1:6">
      <c r="A701" s="38"/>
      <c r="D701" s="39"/>
      <c r="E701" s="1"/>
      <c r="F701" s="1"/>
    </row>
    <row r="702" spans="1:6">
      <c r="A702" s="38"/>
      <c r="D702" s="39"/>
      <c r="E702" s="1"/>
      <c r="F702" s="1"/>
    </row>
    <row r="703" spans="1:6">
      <c r="A703" s="38"/>
      <c r="D703" s="39"/>
      <c r="E703" s="1"/>
      <c r="F703" s="1"/>
    </row>
    <row r="704" spans="1:6">
      <c r="A704" s="38"/>
      <c r="D704" s="39"/>
      <c r="E704" s="1"/>
      <c r="F704" s="1"/>
    </row>
    <row r="705" spans="1:6">
      <c r="A705" s="38"/>
      <c r="D705" s="39"/>
      <c r="E705" s="1"/>
      <c r="F705" s="1"/>
    </row>
    <row r="706" spans="1:6">
      <c r="A706" s="38"/>
      <c r="D706" s="39"/>
      <c r="E706" s="1"/>
      <c r="F706" s="1"/>
    </row>
    <row r="707" spans="1:6">
      <c r="A707" s="38"/>
      <c r="D707" s="39"/>
      <c r="E707" s="1"/>
      <c r="F707" s="1"/>
    </row>
    <row r="708" spans="1:6">
      <c r="A708" s="38"/>
      <c r="D708" s="39"/>
      <c r="E708" s="1"/>
      <c r="F708" s="1"/>
    </row>
    <row r="709" spans="1:6">
      <c r="A709" s="38"/>
      <c r="D709" s="39"/>
      <c r="E709" s="1"/>
      <c r="F709" s="1"/>
    </row>
    <row r="710" spans="1:6">
      <c r="A710" s="38"/>
      <c r="D710" s="39"/>
      <c r="E710" s="1"/>
      <c r="F710" s="1"/>
    </row>
    <row r="711" spans="1:6">
      <c r="A711" s="38"/>
      <c r="D711" s="39"/>
      <c r="E711" s="1"/>
      <c r="F711" s="1"/>
    </row>
    <row r="712" spans="1:6">
      <c r="A712" s="38"/>
      <c r="D712" s="39"/>
      <c r="E712" s="1"/>
      <c r="F712" s="1"/>
    </row>
    <row r="713" spans="1:6">
      <c r="A713" s="38"/>
      <c r="D713" s="39"/>
      <c r="E713" s="1"/>
      <c r="F713" s="1"/>
    </row>
    <row r="714" spans="1:6">
      <c r="A714" s="38"/>
      <c r="D714" s="39"/>
      <c r="E714" s="1"/>
      <c r="F714" s="1"/>
    </row>
    <row r="715" spans="1:6">
      <c r="A715" s="38"/>
      <c r="D715" s="39"/>
      <c r="E715" s="1"/>
      <c r="F715" s="1"/>
    </row>
    <row r="716" spans="1:6">
      <c r="A716" s="38"/>
      <c r="D716" s="39"/>
      <c r="E716" s="1"/>
      <c r="F716" s="1"/>
    </row>
    <row r="717" spans="1:6">
      <c r="A717" s="38"/>
      <c r="D717" s="39"/>
      <c r="E717" s="1"/>
      <c r="F717" s="1"/>
    </row>
    <row r="718" spans="1:6">
      <c r="A718" s="38"/>
      <c r="D718" s="39"/>
      <c r="E718" s="1"/>
      <c r="F718" s="1"/>
    </row>
    <row r="719" spans="1:6">
      <c r="A719" s="38"/>
      <c r="D719" s="39"/>
      <c r="E719" s="1"/>
      <c r="F719" s="1"/>
    </row>
    <row r="720" spans="1:6">
      <c r="A720" s="38"/>
      <c r="D720" s="39"/>
      <c r="E720" s="1"/>
      <c r="F720" s="1"/>
    </row>
    <row r="721" spans="1:6">
      <c r="A721" s="38"/>
      <c r="D721" s="39"/>
      <c r="E721" s="1"/>
      <c r="F721" s="1"/>
    </row>
    <row r="722" spans="1:6">
      <c r="A722" s="38"/>
      <c r="D722" s="39"/>
      <c r="E722" s="1"/>
      <c r="F722" s="1"/>
    </row>
    <row r="723" spans="1:6">
      <c r="A723" s="38"/>
      <c r="D723" s="39"/>
      <c r="E723" s="1"/>
      <c r="F723" s="1"/>
    </row>
    <row r="724" spans="1:6">
      <c r="A724" s="38"/>
      <c r="D724" s="39"/>
      <c r="E724" s="1"/>
      <c r="F724" s="1"/>
    </row>
    <row r="725" spans="1:6">
      <c r="A725" s="38"/>
      <c r="D725" s="39"/>
      <c r="E725" s="1"/>
      <c r="F725" s="1"/>
    </row>
    <row r="726" spans="1:6">
      <c r="A726" s="38"/>
      <c r="D726" s="39"/>
      <c r="E726" s="1"/>
      <c r="F726" s="1"/>
    </row>
    <row r="727" spans="1:6">
      <c r="A727" s="38"/>
      <c r="D727" s="39"/>
      <c r="E727" s="1"/>
      <c r="F727" s="1"/>
    </row>
    <row r="728" spans="1:6">
      <c r="A728" s="38"/>
      <c r="D728" s="39"/>
      <c r="E728" s="1"/>
      <c r="F728" s="1"/>
    </row>
    <row r="729" spans="1:6">
      <c r="A729" s="38"/>
      <c r="D729" s="39"/>
      <c r="E729" s="1"/>
      <c r="F729" s="1"/>
    </row>
    <row r="730" spans="1:6">
      <c r="A730" s="38"/>
      <c r="D730" s="39"/>
      <c r="E730" s="1"/>
      <c r="F730" s="1"/>
    </row>
    <row r="731" spans="1:6">
      <c r="A731" s="38"/>
      <c r="D731" s="39"/>
      <c r="E731" s="1"/>
      <c r="F731" s="1"/>
    </row>
    <row r="732" spans="1:6">
      <c r="A732" s="38"/>
      <c r="D732" s="39"/>
      <c r="E732" s="1"/>
      <c r="F732" s="1"/>
    </row>
    <row r="733" spans="1:6">
      <c r="A733" s="38"/>
      <c r="D733" s="39"/>
      <c r="E733" s="1"/>
      <c r="F733" s="1"/>
    </row>
    <row r="734" spans="1:6">
      <c r="A734" s="38"/>
      <c r="D734" s="39"/>
      <c r="E734" s="1"/>
      <c r="F734" s="1"/>
    </row>
    <row r="735" spans="1:6">
      <c r="A735" s="38"/>
      <c r="D735" s="39"/>
      <c r="E735" s="1"/>
      <c r="F735" s="1"/>
    </row>
    <row r="736" spans="1:6">
      <c r="A736" s="38"/>
      <c r="D736" s="39"/>
      <c r="E736" s="1"/>
      <c r="F736" s="1"/>
    </row>
    <row r="737" spans="1:6">
      <c r="A737" s="38"/>
      <c r="D737" s="39"/>
      <c r="E737" s="1"/>
      <c r="F737" s="1"/>
    </row>
    <row r="738" spans="1:6">
      <c r="A738" s="38"/>
      <c r="D738" s="39"/>
      <c r="E738" s="1"/>
      <c r="F738" s="1"/>
    </row>
    <row r="739" spans="1:6">
      <c r="A739" s="38"/>
      <c r="D739" s="39"/>
      <c r="E739" s="1"/>
      <c r="F739" s="1"/>
    </row>
    <row r="740" spans="1:6">
      <c r="A740" s="38"/>
      <c r="D740" s="39"/>
      <c r="E740" s="1"/>
      <c r="F740" s="1"/>
    </row>
    <row r="741" spans="1:6">
      <c r="A741" s="38"/>
      <c r="D741" s="39"/>
      <c r="E741" s="1"/>
      <c r="F741" s="1"/>
    </row>
    <row r="742" spans="1:6">
      <c r="A742" s="38"/>
      <c r="D742" s="39"/>
      <c r="E742" s="1"/>
      <c r="F742" s="1"/>
    </row>
    <row r="743" spans="1:6">
      <c r="A743" s="38"/>
      <c r="D743" s="39"/>
      <c r="E743" s="1"/>
      <c r="F743" s="1"/>
    </row>
    <row r="744" spans="1:6">
      <c r="A744" s="38"/>
      <c r="D744" s="39"/>
      <c r="E744" s="1"/>
      <c r="F744" s="1"/>
    </row>
    <row r="745" spans="1:6">
      <c r="A745" s="38"/>
      <c r="D745" s="39"/>
      <c r="E745" s="1"/>
      <c r="F745" s="1"/>
    </row>
    <row r="746" spans="1:6">
      <c r="A746" s="38"/>
      <c r="D746" s="39"/>
      <c r="E746" s="1"/>
      <c r="F746" s="1"/>
    </row>
    <row r="747" spans="1:6">
      <c r="A747" s="38"/>
      <c r="D747" s="39"/>
      <c r="E747" s="1"/>
      <c r="F747" s="1"/>
    </row>
    <row r="748" spans="1:6">
      <c r="A748" s="38"/>
      <c r="D748" s="39"/>
      <c r="E748" s="1"/>
      <c r="F748" s="1"/>
    </row>
    <row r="749" spans="1:6">
      <c r="A749" s="38"/>
      <c r="D749" s="39"/>
      <c r="E749" s="1"/>
      <c r="F749" s="1"/>
    </row>
    <row r="750" spans="1:6">
      <c r="A750" s="38"/>
      <c r="D750" s="39"/>
      <c r="E750" s="1"/>
      <c r="F750" s="1"/>
    </row>
    <row r="751" spans="1:6">
      <c r="A751" s="38"/>
      <c r="D751" s="39"/>
      <c r="E751" s="1"/>
      <c r="F751" s="1"/>
    </row>
    <row r="752" spans="1:6">
      <c r="A752" s="38"/>
      <c r="D752" s="39"/>
      <c r="E752" s="1"/>
      <c r="F752" s="1"/>
    </row>
    <row r="753" spans="1:6">
      <c r="A753" s="38"/>
      <c r="D753" s="39"/>
      <c r="E753" s="1"/>
      <c r="F753" s="1"/>
    </row>
    <row r="754" spans="1:6">
      <c r="A754" s="38"/>
      <c r="D754" s="39"/>
      <c r="E754" s="1"/>
      <c r="F754" s="1"/>
    </row>
    <row r="755" spans="1:6">
      <c r="A755" s="38"/>
      <c r="D755" s="39"/>
      <c r="E755" s="1"/>
      <c r="F755" s="1"/>
    </row>
    <row r="756" spans="1:6">
      <c r="A756" s="38"/>
      <c r="D756" s="39"/>
      <c r="E756" s="1"/>
      <c r="F756" s="1"/>
    </row>
    <row r="757" spans="1:6">
      <c r="A757" s="38"/>
      <c r="D757" s="39"/>
      <c r="E757" s="1"/>
      <c r="F757" s="1"/>
    </row>
    <row r="758" spans="1:6">
      <c r="A758" s="38"/>
      <c r="D758" s="39"/>
      <c r="E758" s="1"/>
      <c r="F758" s="1"/>
    </row>
    <row r="759" spans="1:6">
      <c r="A759" s="38"/>
      <c r="D759" s="39"/>
      <c r="E759" s="1"/>
      <c r="F759" s="1"/>
    </row>
    <row r="760" spans="1:6">
      <c r="A760" s="38"/>
      <c r="D760" s="39"/>
      <c r="E760" s="1"/>
      <c r="F760" s="1"/>
    </row>
    <row r="761" spans="1:6">
      <c r="A761" s="38"/>
      <c r="D761" s="39"/>
      <c r="E761" s="1"/>
      <c r="F761" s="1"/>
    </row>
    <row r="762" spans="1:6">
      <c r="A762" s="38"/>
      <c r="D762" s="39"/>
      <c r="E762" s="1"/>
      <c r="F762" s="1"/>
    </row>
    <row r="763" spans="1:6">
      <c r="A763" s="38"/>
      <c r="D763" s="39"/>
      <c r="E763" s="1"/>
      <c r="F763" s="1"/>
    </row>
    <row r="764" spans="1:6">
      <c r="A764" s="38"/>
      <c r="D764" s="39"/>
      <c r="E764" s="1"/>
      <c r="F764" s="1"/>
    </row>
    <row r="765" spans="1:6">
      <c r="A765" s="38"/>
      <c r="D765" s="39"/>
      <c r="E765" s="1"/>
      <c r="F765" s="1"/>
    </row>
    <row r="766" spans="1:6">
      <c r="A766" s="38"/>
      <c r="D766" s="39"/>
      <c r="E766" s="1"/>
      <c r="F766" s="1"/>
    </row>
    <row r="767" spans="1:6">
      <c r="A767" s="38"/>
      <c r="D767" s="39"/>
      <c r="E767" s="1"/>
      <c r="F767" s="1"/>
    </row>
    <row r="768" spans="1:6">
      <c r="A768" s="38"/>
      <c r="D768" s="39"/>
      <c r="E768" s="1"/>
      <c r="F768" s="1"/>
    </row>
    <row r="769" spans="1:6">
      <c r="A769" s="38"/>
      <c r="D769" s="39"/>
      <c r="E769" s="1"/>
      <c r="F769" s="1"/>
    </row>
    <row r="770" spans="1:6">
      <c r="A770" s="38"/>
      <c r="D770" s="39"/>
      <c r="E770" s="1"/>
      <c r="F770" s="1"/>
    </row>
    <row r="771" spans="1:6">
      <c r="A771" s="38"/>
      <c r="D771" s="39"/>
      <c r="E771" s="1"/>
      <c r="F771" s="1"/>
    </row>
    <row r="772" spans="1:6">
      <c r="A772" s="38"/>
      <c r="D772" s="39"/>
      <c r="E772" s="1"/>
      <c r="F772" s="1"/>
    </row>
    <row r="773" spans="1:6">
      <c r="A773" s="38"/>
      <c r="D773" s="39"/>
      <c r="E773" s="1"/>
      <c r="F773" s="1"/>
    </row>
    <row r="774" spans="1:6">
      <c r="A774" s="38"/>
      <c r="D774" s="39"/>
      <c r="E774" s="1"/>
      <c r="F774" s="1"/>
    </row>
    <row r="775" spans="1:6">
      <c r="A775" s="38"/>
      <c r="D775" s="39"/>
      <c r="E775" s="1"/>
      <c r="F775" s="1"/>
    </row>
    <row r="776" spans="1:6">
      <c r="A776" s="38"/>
      <c r="D776" s="39"/>
      <c r="E776" s="1"/>
      <c r="F776" s="1"/>
    </row>
    <row r="777" spans="1:6">
      <c r="A777" s="38"/>
      <c r="D777" s="39"/>
      <c r="E777" s="1"/>
      <c r="F777" s="1"/>
    </row>
    <row r="778" spans="1:6">
      <c r="A778" s="38"/>
      <c r="D778" s="39"/>
      <c r="E778" s="1"/>
      <c r="F778" s="1"/>
    </row>
    <row r="779" spans="1:6">
      <c r="A779" s="38"/>
      <c r="D779" s="39"/>
      <c r="E779" s="1"/>
      <c r="F779" s="1"/>
    </row>
    <row r="780" spans="1:6">
      <c r="A780" s="38"/>
      <c r="D780" s="39"/>
      <c r="E780" s="1"/>
      <c r="F780" s="1"/>
    </row>
    <row r="781" spans="1:6">
      <c r="A781" s="38"/>
      <c r="D781" s="39"/>
      <c r="E781" s="1"/>
      <c r="F781" s="1"/>
    </row>
    <row r="782" spans="1:6">
      <c r="A782" s="38"/>
      <c r="D782" s="39"/>
      <c r="E782" s="1"/>
      <c r="F782" s="1"/>
    </row>
    <row r="783" spans="1:6">
      <c r="A783" s="38"/>
      <c r="D783" s="39"/>
      <c r="E783" s="1"/>
      <c r="F783" s="1"/>
    </row>
    <row r="784" spans="1:6">
      <c r="A784" s="38"/>
      <c r="D784" s="39"/>
      <c r="E784" s="1"/>
      <c r="F784" s="1"/>
    </row>
    <row r="785" spans="1:6">
      <c r="A785" s="38"/>
      <c r="D785" s="39"/>
      <c r="E785" s="1"/>
      <c r="F785" s="1"/>
    </row>
    <row r="786" spans="1:6">
      <c r="A786" s="38"/>
      <c r="D786" s="39"/>
      <c r="E786" s="1"/>
      <c r="F786" s="1"/>
    </row>
    <row r="787" spans="1:6">
      <c r="A787" s="38"/>
      <c r="D787" s="39"/>
      <c r="E787" s="1"/>
      <c r="F787" s="1"/>
    </row>
    <row r="788" spans="1:6">
      <c r="A788" s="38"/>
      <c r="D788" s="39"/>
      <c r="E788" s="1"/>
      <c r="F788" s="1"/>
    </row>
    <row r="789" spans="1:6">
      <c r="A789" s="38"/>
      <c r="D789" s="39"/>
      <c r="E789" s="1"/>
      <c r="F789" s="1"/>
    </row>
    <row r="790" spans="1:6">
      <c r="A790" s="38"/>
      <c r="D790" s="39"/>
      <c r="E790" s="1"/>
      <c r="F790" s="1"/>
    </row>
    <row r="791" spans="1:6">
      <c r="A791" s="38"/>
      <c r="D791" s="39"/>
      <c r="E791" s="1"/>
      <c r="F791" s="1"/>
    </row>
    <row r="792" spans="1:6">
      <c r="A792" s="38"/>
      <c r="D792" s="39"/>
      <c r="E792" s="1"/>
      <c r="F792" s="1"/>
    </row>
    <row r="793" spans="1:6">
      <c r="A793" s="38"/>
      <c r="D793" s="39"/>
      <c r="E793" s="1"/>
      <c r="F793" s="1"/>
    </row>
    <row r="794" spans="1:6">
      <c r="A794" s="38"/>
      <c r="D794" s="39"/>
      <c r="E794" s="1"/>
      <c r="F794" s="1"/>
    </row>
    <row r="795" spans="1:6">
      <c r="A795" s="38"/>
      <c r="D795" s="39"/>
      <c r="E795" s="1"/>
      <c r="F795" s="1"/>
    </row>
    <row r="796" spans="1:6">
      <c r="A796" s="38"/>
      <c r="D796" s="39"/>
      <c r="E796" s="1"/>
      <c r="F796" s="1"/>
    </row>
    <row r="797" spans="1:6">
      <c r="A797" s="38"/>
      <c r="D797" s="39"/>
      <c r="E797" s="1"/>
      <c r="F797" s="1"/>
    </row>
    <row r="798" spans="1:6">
      <c r="A798" s="38"/>
      <c r="D798" s="39"/>
      <c r="E798" s="1"/>
      <c r="F798" s="1"/>
    </row>
    <row r="799" spans="1:6">
      <c r="A799" s="38"/>
      <c r="D799" s="39"/>
      <c r="E799" s="1"/>
      <c r="F799" s="1"/>
    </row>
    <row r="800" spans="1:6">
      <c r="A800" s="38"/>
      <c r="D800" s="39"/>
      <c r="E800" s="1"/>
      <c r="F800" s="1"/>
    </row>
    <row r="801" spans="1:6">
      <c r="A801" s="38"/>
      <c r="D801" s="39"/>
      <c r="E801" s="1"/>
      <c r="F801" s="1"/>
    </row>
    <row r="802" spans="1:6">
      <c r="A802" s="38"/>
      <c r="D802" s="39"/>
      <c r="E802" s="1"/>
      <c r="F802" s="1"/>
    </row>
    <row r="803" spans="1:6">
      <c r="A803" s="38"/>
      <c r="D803" s="39"/>
      <c r="E803" s="1"/>
      <c r="F803" s="1"/>
    </row>
    <row r="804" spans="1:6">
      <c r="A804" s="38"/>
      <c r="D804" s="39"/>
      <c r="E804" s="1"/>
      <c r="F804" s="1"/>
    </row>
    <row r="805" spans="1:6">
      <c r="A805" s="38"/>
      <c r="D805" s="39"/>
      <c r="E805" s="1"/>
      <c r="F805" s="1"/>
    </row>
    <row r="806" spans="1:6">
      <c r="A806" s="38"/>
      <c r="D806" s="39"/>
      <c r="E806" s="1"/>
      <c r="F806" s="1"/>
    </row>
    <row r="807" spans="1:6">
      <c r="A807" s="38"/>
      <c r="D807" s="39"/>
      <c r="E807" s="1"/>
      <c r="F807" s="1"/>
    </row>
    <row r="808" spans="1:6">
      <c r="A808" s="38"/>
      <c r="D808" s="39"/>
      <c r="E808" s="1"/>
      <c r="F808" s="1"/>
    </row>
    <row r="809" spans="1:6">
      <c r="A809" s="38"/>
      <c r="D809" s="39"/>
      <c r="E809" s="1"/>
      <c r="F809" s="1"/>
    </row>
    <row r="810" spans="1:6">
      <c r="A810" s="38"/>
      <c r="D810" s="39"/>
      <c r="E810" s="1"/>
      <c r="F810" s="1"/>
    </row>
    <row r="811" spans="1:6">
      <c r="A811" s="38"/>
      <c r="D811" s="39"/>
      <c r="E811" s="1"/>
      <c r="F811" s="1"/>
    </row>
    <row r="812" spans="1:6">
      <c r="A812" s="38"/>
      <c r="D812" s="39"/>
      <c r="E812" s="1"/>
      <c r="F812" s="1"/>
    </row>
    <row r="813" spans="1:6">
      <c r="A813" s="38"/>
      <c r="D813" s="39"/>
      <c r="E813" s="1"/>
      <c r="F813" s="1"/>
    </row>
    <row r="814" spans="1:6">
      <c r="A814" s="38"/>
      <c r="D814" s="39"/>
      <c r="E814" s="1"/>
      <c r="F814" s="1"/>
    </row>
    <row r="815" spans="1:6">
      <c r="A815" s="38"/>
      <c r="D815" s="39"/>
      <c r="E815" s="1"/>
      <c r="F815" s="1"/>
    </row>
    <row r="816" spans="1:6">
      <c r="A816" s="38"/>
      <c r="D816" s="39"/>
      <c r="E816" s="1"/>
      <c r="F816" s="1"/>
    </row>
    <row r="817" spans="1:6">
      <c r="A817" s="38"/>
      <c r="D817" s="39"/>
      <c r="E817" s="1"/>
      <c r="F817" s="1"/>
    </row>
    <row r="818" spans="1:6">
      <c r="A818" s="38"/>
      <c r="D818" s="39"/>
      <c r="E818" s="1"/>
      <c r="F818" s="1"/>
    </row>
    <row r="819" spans="1:6">
      <c r="A819" s="38"/>
      <c r="D819" s="39"/>
      <c r="E819" s="1"/>
      <c r="F819" s="1"/>
    </row>
    <row r="820" spans="1:6">
      <c r="A820" s="38"/>
      <c r="D820" s="39"/>
      <c r="E820" s="1"/>
      <c r="F820" s="1"/>
    </row>
    <row r="821" spans="1:6">
      <c r="A821" s="38"/>
      <c r="D821" s="39"/>
      <c r="E821" s="1"/>
      <c r="F821" s="1"/>
    </row>
    <row r="822" spans="1:6">
      <c r="A822" s="38"/>
      <c r="D822" s="39"/>
      <c r="E822" s="1"/>
      <c r="F822" s="1"/>
    </row>
    <row r="823" spans="1:6">
      <c r="A823" s="38"/>
      <c r="D823" s="39"/>
      <c r="E823" s="1"/>
      <c r="F823" s="1"/>
    </row>
    <row r="824" spans="1:6">
      <c r="A824" s="38"/>
      <c r="D824" s="39"/>
      <c r="E824" s="1"/>
      <c r="F824" s="1"/>
    </row>
    <row r="825" spans="1:6">
      <c r="A825" s="38"/>
      <c r="D825" s="39"/>
      <c r="E825" s="1"/>
      <c r="F825" s="1"/>
    </row>
    <row r="826" spans="1:6">
      <c r="A826" s="38"/>
      <c r="D826" s="39"/>
      <c r="E826" s="1"/>
      <c r="F826" s="1"/>
    </row>
    <row r="827" spans="1:6">
      <c r="A827" s="38"/>
      <c r="D827" s="39"/>
      <c r="E827" s="1"/>
      <c r="F827" s="1"/>
    </row>
    <row r="828" spans="1:6">
      <c r="A828" s="38"/>
      <c r="D828" s="39"/>
      <c r="E828" s="1"/>
      <c r="F828" s="1"/>
    </row>
    <row r="829" spans="1:6">
      <c r="A829" s="38"/>
      <c r="D829" s="39"/>
      <c r="E829" s="1"/>
      <c r="F829" s="1"/>
    </row>
    <row r="830" spans="1:6">
      <c r="A830" s="38"/>
      <c r="D830" s="39"/>
      <c r="E830" s="1"/>
      <c r="F830" s="1"/>
    </row>
    <row r="831" spans="1:6">
      <c r="A831" s="38"/>
      <c r="D831" s="39"/>
      <c r="E831" s="1"/>
      <c r="F831" s="1"/>
    </row>
    <row r="832" spans="1:6">
      <c r="A832" s="38"/>
      <c r="D832" s="39"/>
      <c r="E832" s="1"/>
      <c r="F832" s="1"/>
    </row>
    <row r="833" spans="1:6">
      <c r="A833" s="38"/>
      <c r="D833" s="39"/>
      <c r="E833" s="1"/>
      <c r="F833" s="1"/>
    </row>
    <row r="834" spans="1:6">
      <c r="A834" s="38"/>
      <c r="D834" s="39"/>
      <c r="E834" s="1"/>
      <c r="F834" s="1"/>
    </row>
    <row r="835" spans="1:6">
      <c r="A835" s="38"/>
      <c r="D835" s="39"/>
      <c r="E835" s="1"/>
      <c r="F835" s="1"/>
    </row>
    <row r="836" spans="1:6">
      <c r="A836" s="38"/>
      <c r="D836" s="39"/>
      <c r="E836" s="1"/>
      <c r="F836" s="1"/>
    </row>
    <row r="837" spans="1:6">
      <c r="A837" s="38"/>
      <c r="D837" s="39"/>
      <c r="E837" s="1"/>
      <c r="F837" s="1"/>
    </row>
    <row r="838" spans="1:6">
      <c r="A838" s="38"/>
      <c r="D838" s="39"/>
      <c r="E838" s="1"/>
      <c r="F838" s="1"/>
    </row>
    <row r="839" spans="1:6">
      <c r="A839" s="38"/>
      <c r="D839" s="39"/>
      <c r="E839" s="1"/>
      <c r="F839" s="1"/>
    </row>
    <row r="840" spans="1:6">
      <c r="A840" s="38"/>
      <c r="D840" s="39"/>
      <c r="E840" s="1"/>
      <c r="F840" s="1"/>
    </row>
    <row r="841" spans="1:6">
      <c r="A841" s="38"/>
      <c r="D841" s="39"/>
      <c r="E841" s="1"/>
      <c r="F841" s="1"/>
    </row>
    <row r="842" spans="1:6">
      <c r="A842" s="38"/>
      <c r="D842" s="39"/>
      <c r="E842" s="1"/>
      <c r="F842" s="1"/>
    </row>
    <row r="843" spans="1:6">
      <c r="A843" s="38"/>
      <c r="D843" s="39"/>
      <c r="E843" s="1"/>
      <c r="F843" s="1"/>
    </row>
    <row r="844" spans="1:6">
      <c r="A844" s="38"/>
      <c r="D844" s="39"/>
      <c r="E844" s="1"/>
      <c r="F844" s="1"/>
    </row>
    <row r="845" spans="1:6">
      <c r="A845" s="38"/>
      <c r="D845" s="39"/>
      <c r="E845" s="1"/>
      <c r="F845" s="1"/>
    </row>
    <row r="846" spans="1:6">
      <c r="A846" s="38"/>
      <c r="D846" s="39"/>
      <c r="E846" s="1"/>
      <c r="F846" s="1"/>
    </row>
    <row r="847" spans="1:6">
      <c r="A847" s="38"/>
      <c r="D847" s="39"/>
      <c r="E847" s="1"/>
      <c r="F847" s="1"/>
    </row>
    <row r="848" spans="1:6">
      <c r="A848" s="38"/>
      <c r="D848" s="39"/>
      <c r="E848" s="1"/>
      <c r="F848" s="1"/>
    </row>
    <row r="849" spans="1:6">
      <c r="A849" s="38"/>
      <c r="D849" s="39"/>
      <c r="E849" s="1"/>
      <c r="F849" s="1"/>
    </row>
    <row r="850" spans="1:6">
      <c r="A850" s="38"/>
      <c r="D850" s="39"/>
      <c r="E850" s="1"/>
      <c r="F850" s="1"/>
    </row>
    <row r="851" spans="1:6">
      <c r="A851" s="38"/>
      <c r="D851" s="39"/>
      <c r="E851" s="1"/>
      <c r="F851" s="1"/>
    </row>
    <row r="852" spans="1:6">
      <c r="A852" s="38"/>
      <c r="D852" s="39"/>
      <c r="E852" s="1"/>
      <c r="F852" s="1"/>
    </row>
    <row r="853" spans="1:6">
      <c r="A853" s="38"/>
      <c r="D853" s="39"/>
      <c r="E853" s="1"/>
      <c r="F853" s="1"/>
    </row>
    <row r="854" spans="1:6">
      <c r="A854" s="38"/>
      <c r="D854" s="39"/>
      <c r="E854" s="1"/>
      <c r="F854" s="1"/>
    </row>
    <row r="855" spans="1:6">
      <c r="A855" s="38"/>
      <c r="D855" s="39"/>
      <c r="E855" s="1"/>
      <c r="F855" s="1"/>
    </row>
    <row r="856" spans="1:6">
      <c r="A856" s="38"/>
      <c r="D856" s="39"/>
      <c r="E856" s="1"/>
      <c r="F856" s="1"/>
    </row>
    <row r="857" spans="1:6">
      <c r="A857" s="38"/>
      <c r="D857" s="39"/>
      <c r="E857" s="1"/>
      <c r="F857" s="1"/>
    </row>
    <row r="858" spans="1:6">
      <c r="A858" s="38"/>
      <c r="D858" s="39"/>
      <c r="E858" s="1"/>
      <c r="F858" s="1"/>
    </row>
    <row r="859" spans="1:6">
      <c r="A859" s="38"/>
      <c r="D859" s="39"/>
      <c r="E859" s="1"/>
      <c r="F859" s="1"/>
    </row>
    <row r="860" spans="1:6">
      <c r="A860" s="38"/>
      <c r="D860" s="39"/>
      <c r="E860" s="1"/>
      <c r="F860" s="1"/>
    </row>
    <row r="861" spans="1:6">
      <c r="A861" s="38"/>
      <c r="D861" s="39"/>
      <c r="E861" s="1"/>
      <c r="F861" s="1"/>
    </row>
    <row r="862" spans="1:6">
      <c r="A862" s="38"/>
      <c r="D862" s="39"/>
      <c r="E862" s="1"/>
      <c r="F862" s="1"/>
    </row>
    <row r="863" spans="1:6">
      <c r="A863" s="38"/>
      <c r="D863" s="39"/>
      <c r="E863" s="1"/>
      <c r="F863" s="1"/>
    </row>
    <row r="864" spans="1:6">
      <c r="A864" s="38"/>
      <c r="D864" s="39"/>
      <c r="E864" s="1"/>
      <c r="F864" s="1"/>
    </row>
    <row r="865" spans="1:6">
      <c r="A865" s="38"/>
      <c r="D865" s="39"/>
      <c r="E865" s="1"/>
      <c r="F865" s="1"/>
    </row>
    <row r="866" spans="1:6">
      <c r="A866" s="38"/>
      <c r="D866" s="39"/>
      <c r="E866" s="1"/>
      <c r="F866" s="1"/>
    </row>
    <row r="867" spans="1:6">
      <c r="A867" s="38"/>
      <c r="D867" s="39"/>
      <c r="E867" s="1"/>
      <c r="F867" s="1"/>
    </row>
    <row r="868" spans="1:6">
      <c r="A868" s="38"/>
      <c r="D868" s="39"/>
      <c r="E868" s="1"/>
      <c r="F868" s="1"/>
    </row>
    <row r="869" spans="1:6">
      <c r="A869" s="38"/>
      <c r="D869" s="39"/>
      <c r="E869" s="1"/>
      <c r="F869" s="1"/>
    </row>
    <row r="870" spans="1:6">
      <c r="A870" s="38"/>
      <c r="D870" s="39"/>
      <c r="E870" s="1"/>
      <c r="F870" s="1"/>
    </row>
    <row r="871" spans="1:6">
      <c r="A871" s="38"/>
      <c r="D871" s="39"/>
      <c r="E871" s="1"/>
      <c r="F871" s="1"/>
    </row>
    <row r="872" spans="1:6">
      <c r="A872" s="38"/>
      <c r="D872" s="39"/>
      <c r="E872" s="1"/>
      <c r="F872" s="1"/>
    </row>
    <row r="873" spans="1:6">
      <c r="A873" s="38"/>
      <c r="D873" s="39"/>
      <c r="E873" s="1"/>
      <c r="F873" s="1"/>
    </row>
    <row r="874" spans="1:6">
      <c r="A874" s="38"/>
      <c r="D874" s="39"/>
      <c r="E874" s="1"/>
      <c r="F874" s="1"/>
    </row>
    <row r="875" spans="1:6">
      <c r="A875" s="38"/>
      <c r="D875" s="39"/>
      <c r="E875" s="1"/>
      <c r="F875" s="1"/>
    </row>
    <row r="876" spans="1:6">
      <c r="A876" s="38"/>
      <c r="D876" s="39"/>
      <c r="E876" s="1"/>
      <c r="F876" s="1"/>
    </row>
    <row r="877" spans="1:6">
      <c r="A877" s="38"/>
      <c r="D877" s="39"/>
      <c r="E877" s="1"/>
      <c r="F877" s="1"/>
    </row>
    <row r="878" spans="1:6">
      <c r="A878" s="38"/>
      <c r="D878" s="39"/>
      <c r="E878" s="1"/>
      <c r="F878" s="1"/>
    </row>
    <row r="879" spans="1:6">
      <c r="A879" s="38"/>
      <c r="D879" s="39"/>
      <c r="E879" s="1"/>
      <c r="F879" s="1"/>
    </row>
    <row r="880" spans="1:6">
      <c r="A880" s="38"/>
      <c r="D880" s="39"/>
      <c r="E880" s="1"/>
      <c r="F880" s="1"/>
    </row>
    <row r="881" spans="1:6">
      <c r="A881" s="38"/>
      <c r="D881" s="39"/>
      <c r="E881" s="1"/>
      <c r="F881" s="1"/>
    </row>
    <row r="882" spans="1:6">
      <c r="A882" s="38"/>
      <c r="D882" s="39"/>
      <c r="E882" s="1"/>
      <c r="F882" s="1"/>
    </row>
    <row r="883" spans="1:6">
      <c r="A883" s="38"/>
      <c r="D883" s="39"/>
      <c r="E883" s="1"/>
      <c r="F883" s="1"/>
    </row>
    <row r="884" spans="1:6">
      <c r="A884" s="38"/>
      <c r="D884" s="39"/>
      <c r="E884" s="1"/>
      <c r="F884" s="1"/>
    </row>
    <row r="885" spans="1:6">
      <c r="A885" s="38"/>
      <c r="D885" s="39"/>
      <c r="E885" s="1"/>
      <c r="F885" s="1"/>
    </row>
    <row r="886" spans="1:6">
      <c r="A886" s="38"/>
      <c r="D886" s="39"/>
      <c r="E886" s="1"/>
      <c r="F886" s="1"/>
    </row>
    <row r="887" spans="1:6">
      <c r="A887" s="38"/>
      <c r="D887" s="39"/>
      <c r="E887" s="1"/>
      <c r="F887" s="1"/>
    </row>
    <row r="888" spans="1:6">
      <c r="A888" s="38"/>
      <c r="D888" s="39"/>
      <c r="E888" s="1"/>
      <c r="F888" s="1"/>
    </row>
    <row r="889" spans="1:6">
      <c r="A889" s="38"/>
      <c r="D889" s="39"/>
      <c r="E889" s="1"/>
      <c r="F889" s="1"/>
    </row>
    <row r="890" spans="1:6">
      <c r="A890" s="38"/>
      <c r="D890" s="39"/>
      <c r="E890" s="1"/>
      <c r="F890" s="1"/>
    </row>
    <row r="891" spans="1:6">
      <c r="A891" s="38"/>
      <c r="D891" s="39"/>
      <c r="E891" s="1"/>
      <c r="F891" s="1"/>
    </row>
    <row r="892" spans="1:6">
      <c r="A892" s="38"/>
      <c r="D892" s="39"/>
      <c r="E892" s="1"/>
      <c r="F892" s="1"/>
    </row>
    <row r="893" spans="1:6">
      <c r="A893" s="38"/>
      <c r="D893" s="39"/>
      <c r="E893" s="1"/>
      <c r="F893" s="1"/>
    </row>
    <row r="894" spans="1:6">
      <c r="A894" s="38"/>
      <c r="D894" s="39"/>
      <c r="E894" s="1"/>
      <c r="F894" s="1"/>
    </row>
    <row r="895" spans="1:6">
      <c r="A895" s="38"/>
      <c r="D895" s="39"/>
      <c r="E895" s="1"/>
      <c r="F895" s="1"/>
    </row>
    <row r="896" spans="1:6">
      <c r="A896" s="38"/>
      <c r="D896" s="39"/>
      <c r="E896" s="1"/>
      <c r="F896" s="1"/>
    </row>
    <row r="897" spans="1:6">
      <c r="A897" s="38"/>
      <c r="D897" s="39"/>
      <c r="E897" s="1"/>
      <c r="F897" s="1"/>
    </row>
    <row r="898" spans="1:6">
      <c r="A898" s="38"/>
      <c r="D898" s="39"/>
      <c r="E898" s="1"/>
      <c r="F898" s="1"/>
    </row>
    <row r="899" spans="1:6">
      <c r="A899" s="38"/>
      <c r="D899" s="39"/>
      <c r="E899" s="1"/>
      <c r="F899" s="1"/>
    </row>
    <row r="900" spans="1:6">
      <c r="A900" s="38"/>
      <c r="D900" s="39"/>
      <c r="E900" s="1"/>
      <c r="F900" s="1"/>
    </row>
    <row r="901" spans="1:6">
      <c r="A901" s="38"/>
      <c r="D901" s="39"/>
      <c r="E901" s="1"/>
      <c r="F901" s="1"/>
    </row>
    <row r="902" spans="1:6">
      <c r="A902" s="38"/>
      <c r="D902" s="39"/>
      <c r="E902" s="1"/>
      <c r="F902" s="1"/>
    </row>
    <row r="903" spans="1:6">
      <c r="A903" s="38"/>
      <c r="D903" s="39"/>
      <c r="E903" s="1"/>
      <c r="F903" s="1"/>
    </row>
    <row r="904" spans="1:6">
      <c r="A904" s="38"/>
      <c r="D904" s="39"/>
      <c r="E904" s="1"/>
      <c r="F904" s="1"/>
    </row>
    <row r="905" spans="1:6">
      <c r="A905" s="38"/>
      <c r="D905" s="39"/>
      <c r="E905" s="1"/>
      <c r="F905" s="1"/>
    </row>
    <row r="906" spans="1:6">
      <c r="A906" s="38"/>
      <c r="D906" s="39"/>
      <c r="E906" s="1"/>
      <c r="F906" s="1"/>
    </row>
    <row r="907" spans="1:6">
      <c r="A907" s="38"/>
      <c r="D907" s="39"/>
      <c r="E907" s="1"/>
      <c r="F907" s="1"/>
    </row>
    <row r="908" spans="1:6">
      <c r="A908" s="38"/>
      <c r="D908" s="39"/>
      <c r="E908" s="1"/>
      <c r="F908" s="1"/>
    </row>
    <row r="909" spans="1:6">
      <c r="A909" s="38"/>
      <c r="D909" s="39"/>
      <c r="E909" s="1"/>
      <c r="F909" s="1"/>
    </row>
    <row r="910" spans="1:6">
      <c r="A910" s="38"/>
      <c r="D910" s="39"/>
      <c r="E910" s="1"/>
      <c r="F910" s="1"/>
    </row>
    <row r="911" spans="1:6">
      <c r="A911" s="38"/>
      <c r="D911" s="39"/>
      <c r="E911" s="1"/>
      <c r="F911" s="1"/>
    </row>
    <row r="912" spans="1:6">
      <c r="A912" s="38"/>
      <c r="D912" s="39"/>
      <c r="E912" s="1"/>
      <c r="F912" s="1"/>
    </row>
    <row r="913" spans="1:6">
      <c r="A913" s="38"/>
      <c r="D913" s="39"/>
      <c r="E913" s="1"/>
      <c r="F913" s="1"/>
    </row>
    <row r="914" spans="1:6">
      <c r="A914" s="38"/>
      <c r="D914" s="39"/>
      <c r="E914" s="1"/>
      <c r="F914" s="1"/>
    </row>
    <row r="915" spans="1:6">
      <c r="A915" s="38"/>
      <c r="D915" s="39"/>
      <c r="E915" s="1"/>
      <c r="F915" s="1"/>
    </row>
    <row r="916" spans="1:6">
      <c r="A916" s="38"/>
      <c r="D916" s="39"/>
      <c r="E916" s="1"/>
      <c r="F916" s="1"/>
    </row>
    <row r="917" spans="1:6">
      <c r="A917" s="38"/>
      <c r="D917" s="39"/>
      <c r="E917" s="1"/>
      <c r="F917" s="1"/>
    </row>
    <row r="918" spans="1:6">
      <c r="A918" s="38"/>
      <c r="D918" s="39"/>
      <c r="E918" s="1"/>
      <c r="F918" s="1"/>
    </row>
    <row r="919" spans="1:6">
      <c r="A919" s="38"/>
      <c r="D919" s="39"/>
      <c r="E919" s="1"/>
      <c r="F919" s="1"/>
    </row>
    <row r="920" spans="1:6">
      <c r="A920" s="38"/>
      <c r="D920" s="39"/>
      <c r="E920" s="1"/>
      <c r="F920" s="1"/>
    </row>
    <row r="921" spans="1:6">
      <c r="A921" s="38"/>
      <c r="D921" s="39"/>
      <c r="E921" s="1"/>
      <c r="F921" s="1"/>
    </row>
    <row r="922" spans="1:6">
      <c r="A922" s="38"/>
      <c r="D922" s="39"/>
      <c r="E922" s="1"/>
      <c r="F922" s="1"/>
    </row>
    <row r="923" spans="1:6">
      <c r="A923" s="38"/>
      <c r="D923" s="39"/>
      <c r="E923" s="1"/>
      <c r="F923" s="1"/>
    </row>
    <row r="924" spans="1:6">
      <c r="A924" s="38"/>
      <c r="D924" s="39"/>
      <c r="E924" s="1"/>
      <c r="F924" s="1"/>
    </row>
    <row r="925" spans="1:6">
      <c r="A925" s="38"/>
      <c r="D925" s="39"/>
      <c r="E925" s="1"/>
      <c r="F925" s="1"/>
    </row>
    <row r="926" spans="1:6">
      <c r="A926" s="38"/>
      <c r="D926" s="39"/>
      <c r="E926" s="1"/>
      <c r="F926" s="1"/>
    </row>
    <row r="927" spans="1:6">
      <c r="A927" s="38"/>
      <c r="D927" s="39"/>
      <c r="E927" s="1"/>
      <c r="F927" s="1"/>
    </row>
    <row r="928" spans="1:6">
      <c r="A928" s="38"/>
      <c r="D928" s="39"/>
      <c r="E928" s="1"/>
      <c r="F928" s="1"/>
    </row>
    <row r="929" spans="1:6">
      <c r="A929" s="38"/>
      <c r="D929" s="39"/>
      <c r="E929" s="1"/>
      <c r="F929" s="1"/>
    </row>
    <row r="930" spans="1:6">
      <c r="A930" s="38"/>
      <c r="D930" s="39"/>
      <c r="E930" s="1"/>
      <c r="F930" s="1"/>
    </row>
    <row r="931" spans="1:6">
      <c r="A931" s="38"/>
      <c r="D931" s="39"/>
      <c r="E931" s="1"/>
      <c r="F931" s="1"/>
    </row>
    <row r="932" spans="1:6">
      <c r="A932" s="38"/>
      <c r="D932" s="39"/>
      <c r="E932" s="1"/>
      <c r="F932" s="1"/>
    </row>
    <row r="933" spans="1:6">
      <c r="A933" s="38"/>
      <c r="D933" s="39"/>
      <c r="E933" s="1"/>
      <c r="F933" s="1"/>
    </row>
    <row r="934" spans="1:6">
      <c r="A934" s="38"/>
      <c r="D934" s="39"/>
      <c r="E934" s="1"/>
      <c r="F934" s="1"/>
    </row>
    <row r="935" spans="1:6">
      <c r="A935" s="38"/>
      <c r="D935" s="39"/>
      <c r="E935" s="1"/>
      <c r="F935" s="1"/>
    </row>
    <row r="936" spans="1:6">
      <c r="A936" s="38"/>
      <c r="D936" s="39"/>
      <c r="E936" s="1"/>
      <c r="F936" s="1"/>
    </row>
    <row r="937" spans="1:6">
      <c r="A937" s="38"/>
      <c r="D937" s="39"/>
      <c r="E937" s="1"/>
      <c r="F937" s="1"/>
    </row>
    <row r="938" spans="1:6">
      <c r="A938" s="38"/>
      <c r="D938" s="39"/>
      <c r="E938" s="1"/>
      <c r="F938" s="1"/>
    </row>
    <row r="939" spans="1:6">
      <c r="A939" s="38"/>
      <c r="D939" s="39"/>
      <c r="E939" s="1"/>
      <c r="F939" s="1"/>
    </row>
    <row r="940" spans="1:6">
      <c r="A940" s="38"/>
      <c r="D940" s="39"/>
      <c r="E940" s="1"/>
      <c r="F940" s="1"/>
    </row>
    <row r="941" spans="1:6">
      <c r="A941" s="38"/>
      <c r="D941" s="39"/>
      <c r="E941" s="1"/>
      <c r="F941" s="1"/>
    </row>
    <row r="942" spans="1:6">
      <c r="A942" s="38"/>
      <c r="D942" s="39"/>
      <c r="E942" s="1"/>
      <c r="F942" s="1"/>
    </row>
    <row r="943" spans="1:6">
      <c r="A943" s="38"/>
      <c r="D943" s="39"/>
      <c r="E943" s="1"/>
      <c r="F943" s="1"/>
    </row>
    <row r="944" spans="1:6">
      <c r="A944" s="38"/>
      <c r="D944" s="39"/>
      <c r="E944" s="1"/>
      <c r="F944" s="1"/>
    </row>
    <row r="945" spans="1:6">
      <c r="A945" s="38"/>
      <c r="D945" s="39"/>
      <c r="E945" s="1"/>
      <c r="F945" s="1"/>
    </row>
    <row r="946" spans="1:6">
      <c r="A946" s="38"/>
      <c r="D946" s="39"/>
      <c r="E946" s="1"/>
      <c r="F946" s="1"/>
    </row>
    <row r="947" spans="1:6">
      <c r="A947" s="38"/>
      <c r="D947" s="39"/>
      <c r="E947" s="1"/>
      <c r="F947" s="1"/>
    </row>
    <row r="948" spans="1:6">
      <c r="A948" s="38"/>
      <c r="D948" s="39"/>
      <c r="E948" s="1"/>
      <c r="F948" s="1"/>
    </row>
    <row r="949" spans="1:6">
      <c r="A949" s="38"/>
      <c r="D949" s="39"/>
      <c r="E949" s="1"/>
      <c r="F949" s="1"/>
    </row>
    <row r="950" spans="1:6">
      <c r="A950" s="38"/>
      <c r="D950" s="39"/>
      <c r="E950" s="1"/>
      <c r="F950" s="1"/>
    </row>
    <row r="951" spans="1:6">
      <c r="A951" s="38"/>
      <c r="D951" s="39"/>
      <c r="E951" s="1"/>
      <c r="F951" s="1"/>
    </row>
    <row r="952" spans="1:6">
      <c r="A952" s="38"/>
      <c r="D952" s="39"/>
      <c r="E952" s="1"/>
      <c r="F952" s="1"/>
    </row>
    <row r="953" spans="1:6">
      <c r="A953" s="38"/>
      <c r="D953" s="39"/>
      <c r="E953" s="1"/>
      <c r="F953" s="1"/>
    </row>
    <row r="954" spans="1:6">
      <c r="A954" s="38"/>
      <c r="D954" s="39"/>
      <c r="E954" s="1"/>
      <c r="F954" s="1"/>
    </row>
    <row r="955" spans="1:6">
      <c r="A955" s="38"/>
      <c r="D955" s="39"/>
      <c r="E955" s="1"/>
      <c r="F955" s="1"/>
    </row>
    <row r="956" spans="1:6">
      <c r="A956" s="38"/>
      <c r="D956" s="39"/>
      <c r="E956" s="1"/>
      <c r="F956" s="1"/>
    </row>
    <row r="957" spans="1:6">
      <c r="A957" s="38"/>
      <c r="D957" s="39"/>
      <c r="E957" s="1"/>
      <c r="F957" s="1"/>
    </row>
    <row r="958" spans="1:6">
      <c r="A958" s="38"/>
      <c r="D958" s="39"/>
      <c r="E958" s="1"/>
      <c r="F958" s="1"/>
    </row>
    <row r="959" spans="1:6">
      <c r="A959" s="38"/>
      <c r="D959" s="39"/>
      <c r="E959" s="1"/>
      <c r="F959" s="1"/>
    </row>
    <row r="960" spans="1:6">
      <c r="A960" s="38"/>
      <c r="D960" s="39"/>
      <c r="E960" s="1"/>
      <c r="F960" s="1"/>
    </row>
    <row r="961" spans="1:6">
      <c r="A961" s="38"/>
      <c r="D961" s="39"/>
      <c r="E961" s="1"/>
      <c r="F961" s="1"/>
    </row>
    <row r="962" spans="1:6">
      <c r="A962" s="38"/>
      <c r="D962" s="39"/>
      <c r="E962" s="1"/>
      <c r="F962" s="1"/>
    </row>
    <row r="963" spans="1:6">
      <c r="A963" s="38"/>
      <c r="D963" s="39"/>
      <c r="E963" s="1"/>
      <c r="F963" s="1"/>
    </row>
    <row r="964" spans="1:6">
      <c r="A964" s="38"/>
      <c r="D964" s="39"/>
      <c r="E964" s="1"/>
      <c r="F964" s="1"/>
    </row>
    <row r="965" spans="1:6">
      <c r="A965" s="38"/>
      <c r="D965" s="39"/>
      <c r="E965" s="1"/>
      <c r="F965" s="1"/>
    </row>
    <row r="966" spans="1:6">
      <c r="A966" s="38"/>
      <c r="D966" s="39"/>
      <c r="E966" s="1"/>
      <c r="F966" s="1"/>
    </row>
    <row r="967" spans="1:6">
      <c r="A967" s="38"/>
      <c r="D967" s="39"/>
      <c r="E967" s="1"/>
      <c r="F967" s="1"/>
    </row>
    <row r="968" spans="1:6">
      <c r="A968" s="38"/>
      <c r="D968" s="39"/>
      <c r="E968" s="1"/>
      <c r="F968" s="1"/>
    </row>
    <row r="969" spans="1:6">
      <c r="A969" s="38"/>
      <c r="D969" s="39"/>
      <c r="E969" s="1"/>
      <c r="F969" s="1"/>
    </row>
    <row r="970" spans="1:6">
      <c r="A970" s="38"/>
      <c r="D970" s="39"/>
      <c r="E970" s="1"/>
      <c r="F970" s="1"/>
    </row>
    <row r="971" spans="1:6">
      <c r="A971" s="38"/>
      <c r="D971" s="39"/>
      <c r="E971" s="1"/>
      <c r="F971" s="1"/>
    </row>
    <row r="972" spans="1:6">
      <c r="A972" s="38"/>
      <c r="D972" s="39"/>
      <c r="E972" s="1"/>
      <c r="F972" s="1"/>
    </row>
    <row r="973" spans="1:6">
      <c r="A973" s="38"/>
      <c r="D973" s="39"/>
      <c r="E973" s="1"/>
      <c r="F973" s="1"/>
    </row>
    <row r="974" spans="1:6">
      <c r="A974" s="38"/>
      <c r="D974" s="39"/>
      <c r="E974" s="1"/>
      <c r="F974" s="1"/>
    </row>
    <row r="975" spans="1:6">
      <c r="A975" s="38"/>
      <c r="D975" s="39"/>
      <c r="E975" s="1"/>
      <c r="F975" s="1"/>
    </row>
    <row r="976" spans="1:6">
      <c r="A976" s="38"/>
      <c r="D976" s="39"/>
      <c r="E976" s="1"/>
      <c r="F976" s="1"/>
    </row>
    <row r="977" spans="1:6">
      <c r="A977" s="38"/>
      <c r="D977" s="39"/>
      <c r="E977" s="1"/>
      <c r="F977" s="1"/>
    </row>
    <row r="978" spans="1:6">
      <c r="A978" s="38"/>
      <c r="D978" s="39"/>
      <c r="E978" s="1"/>
      <c r="F978" s="1"/>
    </row>
    <row r="979" spans="1:6">
      <c r="A979" s="38"/>
      <c r="D979" s="39"/>
      <c r="E979" s="1"/>
      <c r="F979" s="1"/>
    </row>
    <row r="980" spans="1:6">
      <c r="A980" s="38"/>
      <c r="D980" s="39"/>
      <c r="E980" s="1"/>
      <c r="F980" s="1"/>
    </row>
    <row r="981" spans="1:6">
      <c r="A981" s="38"/>
      <c r="D981" s="39"/>
      <c r="E981" s="1"/>
      <c r="F981" s="1"/>
    </row>
    <row r="982" spans="1:6">
      <c r="A982" s="38"/>
      <c r="D982" s="39"/>
      <c r="E982" s="1"/>
      <c r="F982" s="1"/>
    </row>
    <row r="983" spans="1:6">
      <c r="A983" s="38"/>
      <c r="D983" s="39"/>
      <c r="E983" s="1"/>
      <c r="F983" s="1"/>
    </row>
    <row r="984" spans="1:6">
      <c r="A984" s="38"/>
      <c r="D984" s="39"/>
      <c r="E984" s="1"/>
      <c r="F984" s="1"/>
    </row>
    <row r="985" spans="1:6">
      <c r="A985" s="38"/>
      <c r="D985" s="39"/>
      <c r="E985" s="1"/>
      <c r="F985" s="1"/>
    </row>
    <row r="986" spans="1:6">
      <c r="A986" s="38"/>
      <c r="D986" s="39"/>
      <c r="E986" s="1"/>
      <c r="F986" s="1"/>
    </row>
    <row r="987" spans="1:6">
      <c r="A987" s="38"/>
      <c r="D987" s="39"/>
      <c r="E987" s="1"/>
      <c r="F987" s="1"/>
    </row>
    <row r="988" spans="1:6">
      <c r="A988" s="38"/>
      <c r="D988" s="39"/>
      <c r="E988" s="1"/>
      <c r="F988" s="1"/>
    </row>
    <row r="989" spans="1:6">
      <c r="A989" s="38"/>
      <c r="D989" s="39"/>
      <c r="E989" s="1"/>
      <c r="F989" s="1"/>
    </row>
    <row r="990" spans="1:6">
      <c r="A990" s="38"/>
      <c r="D990" s="39"/>
      <c r="E990" s="1"/>
      <c r="F990" s="1"/>
    </row>
    <row r="991" spans="1:6">
      <c r="A991" s="38"/>
      <c r="D991" s="39"/>
      <c r="E991" s="1"/>
      <c r="F991" s="1"/>
    </row>
    <row r="992" spans="1:6">
      <c r="A992" s="38"/>
      <c r="D992" s="39"/>
      <c r="E992" s="1"/>
      <c r="F992" s="1"/>
    </row>
    <row r="993" spans="1:6">
      <c r="A993" s="38"/>
      <c r="D993" s="39"/>
      <c r="E993" s="1"/>
      <c r="F993" s="1"/>
    </row>
    <row r="994" spans="1:6">
      <c r="A994" s="38"/>
      <c r="D994" s="39"/>
      <c r="E994" s="1"/>
      <c r="F994" s="1"/>
    </row>
    <row r="995" spans="1:6">
      <c r="A995" s="38"/>
      <c r="D995" s="39"/>
      <c r="E995" s="1"/>
      <c r="F995" s="1"/>
    </row>
    <row r="996" spans="1:6">
      <c r="A996" s="38"/>
      <c r="D996" s="39"/>
      <c r="E996" s="1"/>
      <c r="F996" s="1"/>
    </row>
    <row r="997" spans="1:6">
      <c r="A997" s="38"/>
      <c r="D997" s="39"/>
      <c r="E997" s="1"/>
      <c r="F997" s="1"/>
    </row>
    <row r="998" spans="1:6">
      <c r="A998" s="38"/>
      <c r="D998" s="39"/>
      <c r="E998" s="1"/>
      <c r="F998" s="1"/>
    </row>
    <row r="999" spans="1:6">
      <c r="A999" s="38"/>
      <c r="D999" s="39"/>
      <c r="E999" s="1"/>
      <c r="F999" s="1"/>
    </row>
    <row r="1000" spans="1:6">
      <c r="A1000" s="38"/>
      <c r="D1000" s="39"/>
      <c r="E1000" s="1"/>
      <c r="F1000" s="1"/>
    </row>
    <row r="1001" spans="1:6">
      <c r="A1001" s="38"/>
      <c r="D1001" s="39"/>
      <c r="E1001" s="1"/>
      <c r="F1001" s="1"/>
    </row>
    <row r="1002" spans="1:6">
      <c r="A1002" s="38"/>
      <c r="D1002" s="39"/>
      <c r="E1002" s="1"/>
      <c r="F1002" s="1"/>
    </row>
    <row r="1003" spans="1:6">
      <c r="A1003" s="38"/>
      <c r="D1003" s="39"/>
      <c r="E1003" s="1"/>
      <c r="F1003" s="1"/>
    </row>
    <row r="1004" spans="1:6">
      <c r="A1004" s="38"/>
      <c r="D1004" s="39"/>
      <c r="E1004" s="1"/>
      <c r="F1004" s="1"/>
    </row>
    <row r="1005" spans="1:6">
      <c r="A1005" s="38"/>
      <c r="D1005" s="39"/>
      <c r="E1005" s="1"/>
      <c r="F1005" s="1"/>
    </row>
    <row r="1006" spans="1:6">
      <c r="A1006" s="38"/>
      <c r="D1006" s="39"/>
      <c r="E1006" s="1"/>
      <c r="F1006" s="1"/>
    </row>
    <row r="1007" spans="1:6">
      <c r="A1007" s="38"/>
      <c r="D1007" s="39"/>
      <c r="E1007" s="1"/>
      <c r="F1007" s="1"/>
    </row>
    <row r="1008" spans="1:6">
      <c r="A1008" s="38"/>
      <c r="D1008" s="39"/>
      <c r="E1008" s="1"/>
      <c r="F1008" s="1"/>
    </row>
    <row r="1009" spans="1:6">
      <c r="A1009" s="38"/>
      <c r="D1009" s="39"/>
      <c r="E1009" s="1"/>
      <c r="F1009" s="1"/>
    </row>
    <row r="1010" spans="1:6">
      <c r="A1010" s="38"/>
      <c r="D1010" s="39"/>
      <c r="E1010" s="1"/>
      <c r="F1010" s="1"/>
    </row>
    <row r="1011" spans="1:6">
      <c r="A1011" s="38"/>
      <c r="D1011" s="39"/>
      <c r="E1011" s="1"/>
      <c r="F1011" s="1"/>
    </row>
    <row r="1012" spans="1:6">
      <c r="A1012" s="38"/>
      <c r="D1012" s="39"/>
      <c r="E1012" s="1"/>
      <c r="F1012" s="1"/>
    </row>
    <row r="1013" spans="1:6">
      <c r="A1013" s="38"/>
      <c r="D1013" s="39"/>
      <c r="E1013" s="1"/>
      <c r="F1013" s="1"/>
    </row>
    <row r="1014" spans="1:6">
      <c r="A1014" s="38"/>
      <c r="D1014" s="39"/>
      <c r="E1014" s="1"/>
      <c r="F1014" s="1"/>
    </row>
    <row r="1015" spans="1:6">
      <c r="A1015" s="38"/>
      <c r="D1015" s="39"/>
      <c r="E1015" s="1"/>
      <c r="F1015" s="1"/>
    </row>
    <row r="1016" spans="1:6">
      <c r="A1016" s="38"/>
      <c r="D1016" s="39"/>
      <c r="E1016" s="1"/>
      <c r="F1016" s="1"/>
    </row>
    <row r="1017" spans="1:6">
      <c r="A1017" s="38"/>
      <c r="D1017" s="39"/>
      <c r="E1017" s="1"/>
      <c r="F1017" s="1"/>
    </row>
    <row r="1018" spans="1:6">
      <c r="A1018" s="38"/>
      <c r="D1018" s="39"/>
      <c r="E1018" s="1"/>
      <c r="F1018" s="1"/>
    </row>
    <row r="1019" spans="1:6">
      <c r="A1019" s="38"/>
      <c r="D1019" s="39"/>
      <c r="E1019" s="1"/>
      <c r="F1019" s="1"/>
    </row>
    <row r="1020" spans="1:6">
      <c r="A1020" s="38"/>
      <c r="D1020" s="39"/>
      <c r="E1020" s="1"/>
      <c r="F1020" s="1"/>
    </row>
    <row r="1021" spans="1:6">
      <c r="A1021" s="38"/>
      <c r="D1021" s="39"/>
      <c r="E1021" s="1"/>
      <c r="F1021" s="1"/>
    </row>
    <row r="1022" spans="1:6">
      <c r="A1022" s="38"/>
      <c r="D1022" s="39"/>
      <c r="E1022" s="1"/>
      <c r="F1022" s="1"/>
    </row>
    <row r="1023" spans="1:6">
      <c r="A1023" s="38"/>
      <c r="D1023" s="39"/>
      <c r="E1023" s="1"/>
      <c r="F1023" s="1"/>
    </row>
    <row r="1024" spans="1:6">
      <c r="A1024" s="38"/>
      <c r="D1024" s="39"/>
      <c r="E1024" s="1"/>
      <c r="F1024" s="1"/>
    </row>
    <row r="1025" spans="1:6">
      <c r="A1025" s="38"/>
      <c r="D1025" s="39"/>
      <c r="E1025" s="1"/>
      <c r="F1025" s="1"/>
    </row>
    <row r="1026" spans="1:6">
      <c r="A1026" s="38"/>
      <c r="D1026" s="39"/>
      <c r="E1026" s="1"/>
      <c r="F1026" s="1"/>
    </row>
    <row r="1027" spans="1:6">
      <c r="A1027" s="38"/>
      <c r="D1027" s="39"/>
      <c r="E1027" s="1"/>
      <c r="F1027" s="1"/>
    </row>
    <row r="1028" spans="1:6">
      <c r="A1028" s="38"/>
      <c r="D1028" s="39"/>
      <c r="E1028" s="1"/>
      <c r="F1028" s="1"/>
    </row>
    <row r="1029" spans="1:6">
      <c r="A1029" s="38"/>
      <c r="D1029" s="39"/>
      <c r="E1029" s="1"/>
      <c r="F1029" s="1"/>
    </row>
    <row r="1030" spans="1:6">
      <c r="A1030" s="38"/>
      <c r="D1030" s="39"/>
      <c r="E1030" s="1"/>
      <c r="F1030" s="1"/>
    </row>
    <row r="1031" spans="1:6">
      <c r="A1031" s="38"/>
      <c r="D1031" s="39"/>
      <c r="E1031" s="1"/>
      <c r="F1031" s="1"/>
    </row>
    <row r="1032" spans="1:6">
      <c r="A1032" s="38"/>
      <c r="D1032" s="39"/>
      <c r="E1032" s="1"/>
      <c r="F1032" s="1"/>
    </row>
    <row r="1033" spans="1:6">
      <c r="A1033" s="38"/>
      <c r="D1033" s="39"/>
      <c r="E1033" s="1"/>
      <c r="F1033" s="1"/>
    </row>
    <row r="1034" spans="1:6">
      <c r="A1034" s="38"/>
      <c r="D1034" s="39"/>
      <c r="E1034" s="1"/>
      <c r="F1034" s="1"/>
    </row>
    <row r="1035" spans="1:6">
      <c r="A1035" s="38"/>
      <c r="D1035" s="39"/>
      <c r="E1035" s="1"/>
      <c r="F1035" s="1"/>
    </row>
    <row r="1036" spans="1:6">
      <c r="A1036" s="38"/>
      <c r="D1036" s="39"/>
      <c r="E1036" s="1"/>
      <c r="F1036" s="1"/>
    </row>
    <row r="1037" spans="1:6">
      <c r="A1037" s="38"/>
      <c r="D1037" s="39"/>
      <c r="E1037" s="1"/>
      <c r="F1037" s="1"/>
    </row>
    <row r="1038" spans="1:6">
      <c r="A1038" s="38"/>
      <c r="D1038" s="39"/>
      <c r="E1038" s="1"/>
      <c r="F1038" s="1"/>
    </row>
    <row r="1039" spans="1:6">
      <c r="A1039" s="38"/>
      <c r="D1039" s="39"/>
      <c r="E1039" s="1"/>
      <c r="F1039" s="1"/>
    </row>
    <row r="1040" spans="1:6">
      <c r="A1040" s="38"/>
      <c r="D1040" s="39"/>
      <c r="E1040" s="1"/>
      <c r="F1040" s="1"/>
    </row>
    <row r="1041" spans="1:6">
      <c r="A1041" s="38"/>
      <c r="D1041" s="39"/>
      <c r="E1041" s="1"/>
      <c r="F1041" s="1"/>
    </row>
    <row r="1042" spans="1:6">
      <c r="A1042" s="38"/>
      <c r="D1042" s="39"/>
      <c r="E1042" s="1"/>
      <c r="F1042" s="1"/>
    </row>
    <row r="1043" spans="1:6">
      <c r="A1043" s="38"/>
      <c r="D1043" s="39"/>
      <c r="E1043" s="1"/>
      <c r="F1043" s="1"/>
    </row>
    <row r="1044" spans="1:6">
      <c r="A1044" s="38"/>
      <c r="D1044" s="39"/>
      <c r="E1044" s="1"/>
      <c r="F1044" s="1"/>
    </row>
    <row r="1045" spans="1:6">
      <c r="A1045" s="38"/>
      <c r="D1045" s="39"/>
      <c r="E1045" s="1"/>
      <c r="F1045" s="1"/>
    </row>
    <row r="1046" spans="1:6">
      <c r="A1046" s="38"/>
      <c r="D1046" s="39"/>
      <c r="E1046" s="1"/>
      <c r="F1046" s="1"/>
    </row>
    <row r="1047" spans="1:6">
      <c r="A1047" s="38"/>
      <c r="D1047" s="39"/>
      <c r="E1047" s="1"/>
      <c r="F1047" s="1"/>
    </row>
    <row r="1048" spans="1:6">
      <c r="A1048" s="38"/>
      <c r="D1048" s="39"/>
      <c r="E1048" s="1"/>
      <c r="F1048" s="1"/>
    </row>
    <row r="1049" spans="1:6">
      <c r="A1049" s="38"/>
      <c r="D1049" s="39"/>
      <c r="E1049" s="1"/>
      <c r="F1049" s="1"/>
    </row>
    <row r="1050" spans="1:6">
      <c r="A1050" s="38"/>
      <c r="D1050" s="39"/>
      <c r="E1050" s="1"/>
      <c r="F1050" s="1"/>
    </row>
    <row r="1051" spans="1:6">
      <c r="A1051" s="38"/>
      <c r="D1051" s="39"/>
      <c r="E1051" s="1"/>
      <c r="F1051" s="1"/>
    </row>
    <row r="1052" spans="1:6">
      <c r="A1052" s="38"/>
      <c r="D1052" s="39"/>
      <c r="E1052" s="1"/>
      <c r="F1052" s="1"/>
    </row>
    <row r="1053" spans="1:6">
      <c r="A1053" s="38"/>
      <c r="D1053" s="39"/>
      <c r="E1053" s="1"/>
      <c r="F1053" s="1"/>
    </row>
    <row r="1054" spans="1:6">
      <c r="A1054" s="38"/>
      <c r="D1054" s="39"/>
      <c r="E1054" s="1"/>
      <c r="F1054" s="1"/>
    </row>
    <row r="1055" spans="1:6">
      <c r="A1055" s="38"/>
      <c r="D1055" s="39"/>
      <c r="E1055" s="1"/>
      <c r="F1055" s="1"/>
    </row>
    <row r="1056" spans="1:6">
      <c r="A1056" s="38"/>
      <c r="D1056" s="39"/>
      <c r="E1056" s="1"/>
      <c r="F1056" s="1"/>
    </row>
    <row r="1057" spans="1:6">
      <c r="A1057" s="38"/>
      <c r="D1057" s="39"/>
      <c r="E1057" s="1"/>
      <c r="F1057" s="1"/>
    </row>
    <row r="1058" spans="1:6">
      <c r="A1058" s="38"/>
      <c r="D1058" s="39"/>
      <c r="E1058" s="1"/>
      <c r="F1058" s="1"/>
    </row>
    <row r="1059" spans="1:6">
      <c r="A1059" s="38"/>
      <c r="D1059" s="39"/>
      <c r="E1059" s="1"/>
      <c r="F1059" s="1"/>
    </row>
    <row r="1060" spans="1:6">
      <c r="A1060" s="38"/>
      <c r="D1060" s="39"/>
      <c r="E1060" s="1"/>
      <c r="F1060" s="1"/>
    </row>
    <row r="1061" spans="1:6">
      <c r="A1061" s="38"/>
      <c r="D1061" s="39"/>
      <c r="E1061" s="1"/>
      <c r="F1061" s="1"/>
    </row>
    <row r="1062" spans="1:6">
      <c r="A1062" s="38"/>
      <c r="D1062" s="39"/>
      <c r="E1062" s="1"/>
      <c r="F1062" s="1"/>
    </row>
    <row r="1063" spans="1:6">
      <c r="A1063" s="38"/>
      <c r="D1063" s="39"/>
      <c r="E1063" s="1"/>
      <c r="F1063" s="1"/>
    </row>
    <row r="1064" spans="1:6">
      <c r="A1064" s="38"/>
      <c r="D1064" s="39"/>
      <c r="E1064" s="1"/>
      <c r="F1064" s="1"/>
    </row>
    <row r="1065" spans="1:6">
      <c r="A1065" s="38"/>
      <c r="D1065" s="39"/>
      <c r="E1065" s="1"/>
      <c r="F1065" s="1"/>
    </row>
    <row r="1066" spans="1:6">
      <c r="A1066" s="38"/>
      <c r="D1066" s="39"/>
      <c r="E1066" s="1"/>
      <c r="F1066" s="1"/>
    </row>
    <row r="1067" spans="1:6">
      <c r="A1067" s="38"/>
      <c r="D1067" s="39"/>
      <c r="E1067" s="1"/>
      <c r="F1067" s="1"/>
    </row>
    <row r="1068" spans="1:6">
      <c r="A1068" s="38"/>
      <c r="D1068" s="39"/>
      <c r="E1068" s="1"/>
      <c r="F1068" s="1"/>
    </row>
    <row r="1069" spans="1:6">
      <c r="A1069" s="38"/>
      <c r="D1069" s="39"/>
      <c r="E1069" s="1"/>
      <c r="F1069" s="1"/>
    </row>
    <row r="1070" spans="1:6">
      <c r="A1070" s="38"/>
      <c r="D1070" s="39"/>
      <c r="E1070" s="1"/>
      <c r="F1070" s="1"/>
    </row>
    <row r="1071" spans="1:6">
      <c r="A1071" s="38"/>
      <c r="D1071" s="39"/>
      <c r="E1071" s="1"/>
      <c r="F1071" s="1"/>
    </row>
    <row r="1072" spans="1:6">
      <c r="A1072" s="38"/>
      <c r="D1072" s="39"/>
      <c r="E1072" s="1"/>
      <c r="F1072" s="1"/>
    </row>
    <row r="1073" spans="1:6">
      <c r="A1073" s="38"/>
      <c r="D1073" s="39"/>
      <c r="E1073" s="1"/>
      <c r="F1073" s="1"/>
    </row>
    <row r="1074" spans="1:6">
      <c r="A1074" s="38"/>
      <c r="D1074" s="39"/>
      <c r="E1074" s="1"/>
      <c r="F1074" s="1"/>
    </row>
    <row r="1075" spans="1:6">
      <c r="A1075" s="38"/>
      <c r="D1075" s="39"/>
      <c r="E1075" s="1"/>
      <c r="F1075" s="1"/>
    </row>
    <row r="1076" spans="1:6">
      <c r="A1076" s="38"/>
      <c r="D1076" s="39"/>
      <c r="E1076" s="1"/>
      <c r="F1076" s="1"/>
    </row>
    <row r="1077" spans="1:6">
      <c r="A1077" s="38"/>
      <c r="D1077" s="39"/>
      <c r="E1077" s="1"/>
      <c r="F1077" s="1"/>
    </row>
    <row r="1078" spans="1:6">
      <c r="A1078" s="38"/>
      <c r="D1078" s="39"/>
      <c r="E1078" s="1"/>
      <c r="F1078" s="1"/>
    </row>
    <row r="1079" spans="1:6">
      <c r="A1079" s="38"/>
      <c r="D1079" s="39"/>
      <c r="E1079" s="1"/>
      <c r="F1079" s="1"/>
    </row>
    <row r="1080" spans="1:6">
      <c r="A1080" s="38"/>
      <c r="D1080" s="39"/>
      <c r="E1080" s="1"/>
      <c r="F1080" s="1"/>
    </row>
    <row r="1081" spans="1:6">
      <c r="A1081" s="38"/>
      <c r="D1081" s="39"/>
      <c r="E1081" s="1"/>
      <c r="F1081" s="1"/>
    </row>
    <row r="1082" spans="1:6">
      <c r="A1082" s="38"/>
      <c r="D1082" s="39"/>
      <c r="E1082" s="1"/>
      <c r="F1082" s="1"/>
    </row>
    <row r="1083" spans="1:6">
      <c r="A1083" s="38"/>
      <c r="D1083" s="39"/>
      <c r="E1083" s="1"/>
      <c r="F1083" s="1"/>
    </row>
    <row r="1084" spans="1:6">
      <c r="A1084" s="38"/>
      <c r="D1084" s="39"/>
      <c r="E1084" s="1"/>
      <c r="F1084" s="1"/>
    </row>
    <row r="1085" spans="1:6">
      <c r="A1085" s="38"/>
      <c r="D1085" s="39"/>
      <c r="E1085" s="1"/>
      <c r="F1085" s="1"/>
    </row>
    <row r="1086" spans="1:6">
      <c r="A1086" s="38"/>
      <c r="D1086" s="39"/>
      <c r="E1086" s="1"/>
      <c r="F1086" s="1"/>
    </row>
    <row r="1087" spans="1:6">
      <c r="A1087" s="38"/>
      <c r="D1087" s="39"/>
      <c r="E1087" s="1"/>
      <c r="F1087" s="1"/>
    </row>
    <row r="1088" spans="1:6">
      <c r="A1088" s="38"/>
      <c r="D1088" s="39"/>
      <c r="E1088" s="1"/>
      <c r="F1088" s="1"/>
    </row>
    <row r="1089" spans="1:6">
      <c r="A1089" s="38"/>
      <c r="D1089" s="39"/>
      <c r="E1089" s="1"/>
      <c r="F1089" s="1"/>
    </row>
    <row r="1090" spans="1:6">
      <c r="A1090" s="38"/>
      <c r="D1090" s="39"/>
      <c r="E1090" s="1"/>
      <c r="F1090" s="1"/>
    </row>
    <row r="1091" spans="1:6">
      <c r="A1091" s="38"/>
      <c r="D1091" s="39"/>
      <c r="E1091" s="1"/>
      <c r="F1091" s="1"/>
    </row>
    <row r="1092" spans="1:6">
      <c r="A1092" s="38"/>
      <c r="D1092" s="39"/>
      <c r="E1092" s="1"/>
      <c r="F1092" s="1"/>
    </row>
    <row r="1093" spans="1:6">
      <c r="A1093" s="38"/>
      <c r="D1093" s="39"/>
      <c r="E1093" s="1"/>
      <c r="F1093" s="1"/>
    </row>
    <row r="1094" spans="1:6">
      <c r="A1094" s="38"/>
      <c r="D1094" s="39"/>
      <c r="E1094" s="1"/>
      <c r="F1094" s="1"/>
    </row>
    <row r="1095" spans="1:6">
      <c r="A1095" s="38"/>
      <c r="D1095" s="39"/>
      <c r="E1095" s="1"/>
      <c r="F1095" s="1"/>
    </row>
    <row r="1096" spans="1:6">
      <c r="A1096" s="38"/>
      <c r="D1096" s="39"/>
      <c r="E1096" s="1"/>
      <c r="F1096" s="1"/>
    </row>
    <row r="1097" spans="1:6">
      <c r="A1097" s="38"/>
      <c r="D1097" s="39"/>
      <c r="E1097" s="1"/>
      <c r="F1097" s="1"/>
    </row>
    <row r="1098" spans="1:6">
      <c r="A1098" s="38"/>
      <c r="D1098" s="39"/>
      <c r="E1098" s="1"/>
      <c r="F1098" s="1"/>
    </row>
    <row r="1099" spans="1:6">
      <c r="A1099" s="38"/>
      <c r="D1099" s="39"/>
      <c r="E1099" s="1"/>
      <c r="F1099" s="1"/>
    </row>
    <row r="1100" spans="1:6">
      <c r="A1100" s="38"/>
      <c r="D1100" s="39"/>
      <c r="E1100" s="1"/>
      <c r="F1100" s="1"/>
    </row>
    <row r="1101" spans="1:6">
      <c r="A1101" s="38"/>
      <c r="D1101" s="39"/>
      <c r="E1101" s="1"/>
      <c r="F1101" s="1"/>
    </row>
    <row r="1102" spans="1:6">
      <c r="A1102" s="38"/>
      <c r="D1102" s="39"/>
      <c r="E1102" s="1"/>
      <c r="F1102" s="1"/>
    </row>
    <row r="1103" spans="1:6">
      <c r="A1103" s="38"/>
      <c r="D1103" s="39"/>
      <c r="E1103" s="1"/>
      <c r="F1103" s="1"/>
    </row>
    <row r="1104" spans="1:6">
      <c r="A1104" s="38"/>
      <c r="D1104" s="39"/>
      <c r="E1104" s="1"/>
      <c r="F1104" s="1"/>
    </row>
    <row r="1105" spans="1:6">
      <c r="A1105" s="38"/>
      <c r="D1105" s="39"/>
      <c r="E1105" s="1"/>
      <c r="F1105" s="1"/>
    </row>
    <row r="1106" spans="1:6">
      <c r="A1106" s="38"/>
      <c r="D1106" s="39"/>
      <c r="E1106" s="1"/>
      <c r="F1106" s="1"/>
    </row>
    <row r="1107" spans="1:6">
      <c r="A1107" s="38"/>
      <c r="D1107" s="39"/>
      <c r="E1107" s="1"/>
      <c r="F1107" s="1"/>
    </row>
    <row r="1108" spans="1:6">
      <c r="A1108" s="38"/>
      <c r="D1108" s="39"/>
      <c r="E1108" s="1"/>
      <c r="F1108" s="1"/>
    </row>
    <row r="1109" spans="1:6">
      <c r="A1109" s="38"/>
      <c r="D1109" s="39"/>
      <c r="E1109" s="1"/>
      <c r="F1109" s="1"/>
    </row>
    <row r="1110" spans="1:6">
      <c r="A1110" s="38"/>
      <c r="D1110" s="39"/>
      <c r="E1110" s="1"/>
      <c r="F1110" s="1"/>
    </row>
    <row r="1111" spans="1:6">
      <c r="A1111" s="38"/>
      <c r="D1111" s="39"/>
      <c r="E1111" s="1"/>
      <c r="F1111" s="1"/>
    </row>
    <row r="1112" spans="1:6">
      <c r="A1112" s="38"/>
      <c r="D1112" s="39"/>
      <c r="E1112" s="1"/>
      <c r="F1112" s="1"/>
    </row>
    <row r="1113" spans="1:6">
      <c r="A1113" s="38"/>
      <c r="D1113" s="39"/>
      <c r="E1113" s="1"/>
      <c r="F1113" s="1"/>
    </row>
    <row r="1114" spans="1:6">
      <c r="A1114" s="38"/>
      <c r="D1114" s="39"/>
      <c r="E1114" s="1"/>
      <c r="F1114" s="1"/>
    </row>
    <row r="1115" spans="1:6">
      <c r="A1115" s="38"/>
      <c r="D1115" s="39"/>
      <c r="E1115" s="1"/>
      <c r="F1115" s="1"/>
    </row>
    <row r="1116" spans="1:6">
      <c r="A1116" s="38"/>
      <c r="D1116" s="39"/>
      <c r="E1116" s="1"/>
      <c r="F1116" s="1"/>
    </row>
    <row r="1117" spans="1:6">
      <c r="A1117" s="38"/>
      <c r="D1117" s="39"/>
      <c r="E1117" s="1"/>
      <c r="F1117" s="1"/>
    </row>
    <row r="1118" spans="1:6">
      <c r="A1118" s="38"/>
      <c r="D1118" s="39"/>
      <c r="E1118" s="1"/>
      <c r="F1118" s="1"/>
    </row>
    <row r="1119" spans="1:6">
      <c r="A1119" s="38"/>
      <c r="D1119" s="39"/>
      <c r="E1119" s="1"/>
      <c r="F1119" s="1"/>
    </row>
    <row r="1120" spans="1:6">
      <c r="A1120" s="38"/>
      <c r="D1120" s="39"/>
      <c r="E1120" s="1"/>
      <c r="F1120" s="1"/>
    </row>
    <row r="1121" spans="1:6">
      <c r="A1121" s="38"/>
      <c r="D1121" s="39"/>
      <c r="E1121" s="1"/>
      <c r="F1121" s="1"/>
    </row>
    <row r="1122" spans="1:6">
      <c r="A1122" s="38"/>
      <c r="D1122" s="39"/>
      <c r="E1122" s="1"/>
      <c r="F1122" s="1"/>
    </row>
    <row r="1123" spans="1:6">
      <c r="A1123" s="38"/>
      <c r="D1123" s="39"/>
      <c r="E1123" s="1"/>
      <c r="F1123" s="1"/>
    </row>
    <row r="1124" spans="1:6">
      <c r="A1124" s="38"/>
      <c r="D1124" s="39"/>
      <c r="E1124" s="1"/>
      <c r="F1124" s="1"/>
    </row>
    <row r="1125" spans="1:6">
      <c r="A1125" s="38"/>
      <c r="D1125" s="39"/>
      <c r="E1125" s="1"/>
      <c r="F1125" s="1"/>
    </row>
    <row r="1126" spans="1:6">
      <c r="A1126" s="38"/>
      <c r="D1126" s="39"/>
      <c r="E1126" s="1"/>
      <c r="F1126" s="1"/>
    </row>
    <row r="1127" spans="1:6">
      <c r="A1127" s="38"/>
      <c r="D1127" s="39"/>
      <c r="E1127" s="1"/>
      <c r="F1127" s="1"/>
    </row>
    <row r="1128" spans="1:6">
      <c r="A1128" s="38"/>
      <c r="D1128" s="39"/>
      <c r="E1128" s="1"/>
      <c r="F1128" s="1"/>
    </row>
    <row r="1129" spans="1:6">
      <c r="A1129" s="38"/>
      <c r="D1129" s="39"/>
      <c r="E1129" s="1"/>
      <c r="F1129" s="1"/>
    </row>
    <row r="1130" spans="1:6">
      <c r="A1130" s="38"/>
      <c r="D1130" s="39"/>
      <c r="E1130" s="1"/>
      <c r="F1130" s="1"/>
    </row>
    <row r="1131" spans="1:6">
      <c r="A1131" s="38"/>
      <c r="D1131" s="39"/>
      <c r="E1131" s="1"/>
      <c r="F1131" s="1"/>
    </row>
    <row r="1132" spans="1:6">
      <c r="A1132" s="38"/>
      <c r="D1132" s="39"/>
      <c r="E1132" s="1"/>
      <c r="F1132" s="1"/>
    </row>
    <row r="1133" spans="1:6">
      <c r="A1133" s="38"/>
      <c r="D1133" s="39"/>
      <c r="E1133" s="1"/>
      <c r="F1133" s="1"/>
    </row>
    <row r="1134" spans="1:6">
      <c r="A1134" s="38"/>
      <c r="D1134" s="39"/>
      <c r="E1134" s="1"/>
      <c r="F1134" s="1"/>
    </row>
    <row r="1135" spans="1:6">
      <c r="A1135" s="38"/>
      <c r="D1135" s="39"/>
      <c r="E1135" s="1"/>
      <c r="F1135" s="1"/>
    </row>
    <row r="1136" spans="1:6">
      <c r="A1136" s="38"/>
      <c r="D1136" s="39"/>
      <c r="E1136" s="1"/>
      <c r="F1136" s="1"/>
    </row>
    <row r="1137" spans="1:6">
      <c r="A1137" s="38"/>
      <c r="D1137" s="39"/>
      <c r="E1137" s="1"/>
      <c r="F1137" s="1"/>
    </row>
    <row r="1138" spans="1:6">
      <c r="A1138" s="38"/>
      <c r="D1138" s="39"/>
      <c r="E1138" s="1"/>
      <c r="F1138" s="1"/>
    </row>
    <row r="1139" spans="1:6">
      <c r="A1139" s="38"/>
      <c r="D1139" s="39"/>
      <c r="E1139" s="1"/>
      <c r="F1139" s="1"/>
    </row>
    <row r="1140" spans="1:6">
      <c r="A1140" s="38"/>
      <c r="D1140" s="39"/>
      <c r="E1140" s="1"/>
      <c r="F1140" s="1"/>
    </row>
    <row r="1141" spans="1:6">
      <c r="A1141" s="38"/>
      <c r="D1141" s="39"/>
      <c r="E1141" s="1"/>
      <c r="F1141" s="1"/>
    </row>
    <row r="1142" spans="1:6">
      <c r="A1142" s="38"/>
      <c r="D1142" s="39"/>
      <c r="E1142" s="1"/>
      <c r="F1142" s="1"/>
    </row>
    <row r="1143" spans="1:6">
      <c r="A1143" s="38"/>
      <c r="D1143" s="39"/>
      <c r="E1143" s="1"/>
      <c r="F1143" s="1"/>
    </row>
    <row r="1144" spans="1:6">
      <c r="A1144" s="38"/>
      <c r="D1144" s="39"/>
      <c r="E1144" s="1"/>
      <c r="F1144" s="1"/>
    </row>
    <row r="1145" spans="1:6">
      <c r="A1145" s="38"/>
      <c r="D1145" s="39"/>
      <c r="E1145" s="1"/>
      <c r="F1145" s="1"/>
    </row>
    <row r="1146" spans="1:6">
      <c r="A1146" s="38"/>
      <c r="D1146" s="39"/>
      <c r="E1146" s="1"/>
      <c r="F1146" s="1"/>
    </row>
    <row r="1147" spans="1:6">
      <c r="A1147" s="38"/>
      <c r="D1147" s="39"/>
      <c r="E1147" s="1"/>
      <c r="F1147" s="1"/>
    </row>
    <row r="1148" spans="1:6">
      <c r="A1148" s="38"/>
      <c r="D1148" s="39"/>
      <c r="E1148" s="1"/>
      <c r="F1148" s="1"/>
    </row>
    <row r="1149" spans="1:6">
      <c r="A1149" s="38"/>
      <c r="D1149" s="39"/>
      <c r="E1149" s="1"/>
      <c r="F1149" s="1"/>
    </row>
    <row r="1150" spans="1:6">
      <c r="A1150" s="38"/>
      <c r="D1150" s="39"/>
      <c r="E1150" s="1"/>
      <c r="F1150" s="1"/>
    </row>
    <row r="1151" spans="1:6">
      <c r="A1151" s="38"/>
      <c r="D1151" s="39"/>
      <c r="E1151" s="1"/>
      <c r="F1151" s="1"/>
    </row>
    <row r="1152" spans="1:6">
      <c r="A1152" s="38"/>
      <c r="D1152" s="39"/>
      <c r="E1152" s="1"/>
      <c r="F1152" s="1"/>
    </row>
    <row r="1153" spans="1:6">
      <c r="A1153" s="38"/>
      <c r="D1153" s="39"/>
      <c r="E1153" s="1"/>
      <c r="F1153" s="1"/>
    </row>
    <row r="1154" spans="1:6">
      <c r="A1154" s="38"/>
      <c r="D1154" s="39"/>
      <c r="E1154" s="1"/>
      <c r="F1154" s="1"/>
    </row>
    <row r="1155" spans="1:6">
      <c r="A1155" s="38"/>
      <c r="D1155" s="39"/>
      <c r="E1155" s="1"/>
      <c r="F1155" s="1"/>
    </row>
    <row r="1156" spans="1:6">
      <c r="A1156" s="38"/>
      <c r="D1156" s="39"/>
      <c r="E1156" s="1"/>
      <c r="F1156" s="1"/>
    </row>
    <row r="1157" spans="1:6">
      <c r="A1157" s="38"/>
      <c r="D1157" s="39"/>
      <c r="E1157" s="1"/>
      <c r="F1157" s="1"/>
    </row>
    <row r="1158" spans="1:6">
      <c r="A1158" s="38"/>
      <c r="D1158" s="39"/>
      <c r="E1158" s="1"/>
      <c r="F1158" s="1"/>
    </row>
    <row r="1159" spans="1:6">
      <c r="A1159" s="38"/>
      <c r="D1159" s="39"/>
      <c r="E1159" s="1"/>
      <c r="F1159" s="1"/>
    </row>
    <row r="1160" spans="1:6">
      <c r="A1160" s="38"/>
      <c r="D1160" s="39"/>
      <c r="E1160" s="1"/>
      <c r="F1160" s="1"/>
    </row>
    <row r="1161" spans="1:6">
      <c r="A1161" s="38"/>
      <c r="D1161" s="39"/>
      <c r="E1161" s="1"/>
      <c r="F1161" s="1"/>
    </row>
    <row r="1162" spans="1:6">
      <c r="A1162" s="38"/>
      <c r="D1162" s="39"/>
      <c r="E1162" s="1"/>
      <c r="F1162" s="1"/>
    </row>
    <row r="1163" spans="1:6">
      <c r="A1163" s="38"/>
      <c r="D1163" s="39"/>
      <c r="E1163" s="1"/>
      <c r="F1163" s="1"/>
    </row>
    <row r="1164" spans="1:6">
      <c r="A1164" s="38"/>
      <c r="D1164" s="39"/>
      <c r="E1164" s="1"/>
      <c r="F1164" s="1"/>
    </row>
    <row r="1165" spans="1:6">
      <c r="A1165" s="38"/>
      <c r="D1165" s="39"/>
      <c r="E1165" s="1"/>
      <c r="F1165" s="1"/>
    </row>
    <row r="1166" spans="1:6">
      <c r="A1166" s="38"/>
      <c r="D1166" s="39"/>
      <c r="E1166" s="1"/>
      <c r="F1166" s="1"/>
    </row>
    <row r="1167" spans="1:6">
      <c r="A1167" s="38"/>
      <c r="D1167" s="39"/>
      <c r="E1167" s="1"/>
      <c r="F1167" s="1"/>
    </row>
    <row r="1168" spans="1:6">
      <c r="A1168" s="38"/>
      <c r="D1168" s="39"/>
      <c r="E1168" s="1"/>
      <c r="F1168" s="1"/>
    </row>
    <row r="1169" spans="1:6">
      <c r="A1169" s="38"/>
      <c r="D1169" s="39"/>
      <c r="E1169" s="1"/>
      <c r="F1169" s="1"/>
    </row>
    <row r="1170" spans="1:6">
      <c r="A1170" s="38"/>
      <c r="D1170" s="39"/>
      <c r="E1170" s="1"/>
      <c r="F1170" s="1"/>
    </row>
    <row r="1171" spans="1:6">
      <c r="A1171" s="38"/>
      <c r="D1171" s="39"/>
      <c r="E1171" s="1"/>
      <c r="F1171" s="1"/>
    </row>
    <row r="1172" spans="1:6">
      <c r="A1172" s="38"/>
      <c r="D1172" s="39"/>
      <c r="E1172" s="1"/>
      <c r="F1172" s="1"/>
    </row>
    <row r="1173" spans="1:6">
      <c r="A1173" s="38"/>
      <c r="D1173" s="39"/>
      <c r="E1173" s="1"/>
      <c r="F1173" s="1"/>
    </row>
    <row r="1174" spans="1:6">
      <c r="A1174" s="38"/>
      <c r="D1174" s="39"/>
      <c r="E1174" s="1"/>
      <c r="F1174" s="1"/>
    </row>
    <row r="1175" spans="1:6">
      <c r="A1175" s="38"/>
      <c r="D1175" s="39"/>
      <c r="E1175" s="1"/>
      <c r="F1175" s="1"/>
    </row>
    <row r="1176" spans="1:6">
      <c r="A1176" s="38"/>
      <c r="D1176" s="39"/>
      <c r="E1176" s="1"/>
      <c r="F1176" s="1"/>
    </row>
    <row r="1177" spans="1:6">
      <c r="A1177" s="38"/>
      <c r="D1177" s="39"/>
      <c r="E1177" s="1"/>
      <c r="F1177" s="1"/>
    </row>
    <row r="1178" spans="1:6">
      <c r="A1178" s="38"/>
      <c r="D1178" s="39"/>
      <c r="E1178" s="1"/>
      <c r="F1178" s="1"/>
    </row>
    <row r="1179" spans="1:6">
      <c r="A1179" s="38"/>
      <c r="D1179" s="39"/>
      <c r="E1179" s="1"/>
      <c r="F1179" s="1"/>
    </row>
    <row r="1180" spans="1:6">
      <c r="A1180" s="38"/>
      <c r="D1180" s="39"/>
      <c r="E1180" s="1"/>
      <c r="F1180" s="1"/>
    </row>
    <row r="1181" spans="1:6">
      <c r="A1181" s="38"/>
      <c r="D1181" s="39"/>
      <c r="E1181" s="1"/>
      <c r="F1181" s="1"/>
    </row>
    <row r="1182" spans="1:6">
      <c r="A1182" s="38"/>
      <c r="D1182" s="39"/>
      <c r="E1182" s="1"/>
      <c r="F1182" s="1"/>
    </row>
    <row r="1183" spans="1:6">
      <c r="A1183" s="38"/>
      <c r="D1183" s="39"/>
      <c r="E1183" s="1"/>
      <c r="F1183" s="1"/>
    </row>
    <row r="1184" spans="1:6">
      <c r="A1184" s="38"/>
      <c r="D1184" s="39"/>
      <c r="E1184" s="1"/>
      <c r="F1184" s="1"/>
    </row>
    <row r="1185" spans="1:6">
      <c r="A1185" s="38"/>
      <c r="D1185" s="39"/>
      <c r="E1185" s="1"/>
      <c r="F1185" s="1"/>
    </row>
    <row r="1186" spans="1:6">
      <c r="A1186" s="38"/>
      <c r="D1186" s="39"/>
      <c r="E1186" s="1"/>
      <c r="F1186" s="1"/>
    </row>
    <row r="1187" spans="1:6">
      <c r="A1187" s="38"/>
      <c r="D1187" s="39"/>
      <c r="E1187" s="1"/>
      <c r="F1187" s="1"/>
    </row>
    <row r="1188" spans="1:6">
      <c r="A1188" s="38"/>
      <c r="D1188" s="39"/>
      <c r="E1188" s="1"/>
      <c r="F1188" s="1"/>
    </row>
    <row r="1189" spans="1:6">
      <c r="A1189" s="38"/>
      <c r="D1189" s="39"/>
      <c r="E1189" s="1"/>
      <c r="F1189" s="1"/>
    </row>
    <row r="1190" spans="1:6">
      <c r="A1190" s="38"/>
      <c r="D1190" s="39"/>
      <c r="E1190" s="1"/>
      <c r="F1190" s="1"/>
    </row>
    <row r="1191" spans="1:6">
      <c r="A1191" s="38"/>
      <c r="D1191" s="39"/>
      <c r="E1191" s="1"/>
      <c r="F1191" s="1"/>
    </row>
    <row r="1192" spans="1:6">
      <c r="A1192" s="38"/>
      <c r="D1192" s="39"/>
      <c r="E1192" s="1"/>
      <c r="F1192" s="1"/>
    </row>
    <row r="1193" spans="1:6">
      <c r="A1193" s="38"/>
      <c r="D1193" s="39"/>
      <c r="E1193" s="1"/>
      <c r="F1193" s="1"/>
    </row>
    <row r="1194" spans="1:6">
      <c r="A1194" s="38"/>
      <c r="D1194" s="39"/>
      <c r="E1194" s="1"/>
      <c r="F1194" s="1"/>
    </row>
    <row r="1195" spans="1:6">
      <c r="A1195" s="38"/>
      <c r="D1195" s="39"/>
      <c r="E1195" s="1"/>
      <c r="F1195" s="1"/>
    </row>
    <row r="1196" spans="1:6">
      <c r="A1196" s="38"/>
      <c r="D1196" s="39"/>
      <c r="E1196" s="1"/>
      <c r="F1196" s="1"/>
    </row>
    <row r="1197" spans="1:6">
      <c r="A1197" s="38"/>
      <c r="D1197" s="39"/>
      <c r="E1197" s="1"/>
      <c r="F1197" s="1"/>
    </row>
    <row r="1198" spans="1:6">
      <c r="A1198" s="38"/>
      <c r="D1198" s="39"/>
      <c r="E1198" s="1"/>
      <c r="F1198" s="1"/>
    </row>
    <row r="1199" spans="1:6">
      <c r="A1199" s="38"/>
      <c r="D1199" s="39"/>
      <c r="E1199" s="1"/>
      <c r="F1199" s="1"/>
    </row>
    <row r="1200" spans="1:6">
      <c r="A1200" s="38"/>
      <c r="D1200" s="39"/>
      <c r="E1200" s="1"/>
      <c r="F1200" s="1"/>
    </row>
    <row r="1201" spans="1:6">
      <c r="A1201" s="38"/>
      <c r="D1201" s="39"/>
      <c r="E1201" s="1"/>
      <c r="F1201" s="1"/>
    </row>
    <row r="1202" spans="1:6">
      <c r="A1202" s="38"/>
      <c r="D1202" s="39"/>
      <c r="E1202" s="1"/>
      <c r="F1202" s="1"/>
    </row>
    <row r="1203" spans="1:6">
      <c r="A1203" s="38"/>
      <c r="D1203" s="39"/>
      <c r="E1203" s="1"/>
      <c r="F1203" s="1"/>
    </row>
    <row r="1204" spans="1:6">
      <c r="A1204" s="38"/>
      <c r="D1204" s="39"/>
      <c r="E1204" s="1"/>
      <c r="F1204" s="1"/>
    </row>
    <row r="1205" spans="1:6">
      <c r="A1205" s="38"/>
      <c r="D1205" s="39"/>
      <c r="E1205" s="1"/>
      <c r="F1205" s="1"/>
    </row>
    <row r="1206" spans="1:6">
      <c r="A1206" s="38"/>
      <c r="D1206" s="39"/>
      <c r="E1206" s="1"/>
      <c r="F1206" s="1"/>
    </row>
    <row r="1207" spans="1:6">
      <c r="A1207" s="38"/>
      <c r="D1207" s="39"/>
      <c r="E1207" s="1"/>
      <c r="F1207" s="1"/>
    </row>
    <row r="1208" spans="1:6">
      <c r="A1208" s="38"/>
      <c r="D1208" s="39"/>
      <c r="E1208" s="1"/>
      <c r="F1208" s="1"/>
    </row>
    <row r="1209" spans="1:6">
      <c r="A1209" s="38"/>
      <c r="D1209" s="39"/>
      <c r="E1209" s="1"/>
      <c r="F1209" s="1"/>
    </row>
    <row r="1210" spans="1:6">
      <c r="A1210" s="38"/>
      <c r="D1210" s="39"/>
      <c r="E1210" s="1"/>
      <c r="F1210" s="1"/>
    </row>
    <row r="1211" spans="1:6">
      <c r="A1211" s="38"/>
      <c r="D1211" s="39"/>
      <c r="E1211" s="1"/>
      <c r="F1211" s="1"/>
    </row>
    <row r="1212" spans="1:6">
      <c r="A1212" s="38"/>
      <c r="D1212" s="39"/>
      <c r="E1212" s="1"/>
      <c r="F1212" s="1"/>
    </row>
    <row r="1213" spans="1:6">
      <c r="A1213" s="38"/>
      <c r="D1213" s="39"/>
      <c r="E1213" s="1"/>
      <c r="F1213" s="1"/>
    </row>
    <row r="1214" spans="1:6">
      <c r="A1214" s="38"/>
      <c r="D1214" s="39"/>
      <c r="E1214" s="1"/>
      <c r="F1214" s="1"/>
    </row>
    <row r="1215" spans="1:6">
      <c r="A1215" s="38"/>
      <c r="D1215" s="39"/>
      <c r="E1215" s="1"/>
      <c r="F1215" s="1"/>
    </row>
    <row r="1216" spans="1:6">
      <c r="A1216" s="38"/>
      <c r="D1216" s="39"/>
      <c r="E1216" s="1"/>
      <c r="F1216" s="1"/>
    </row>
    <row r="1217" spans="1:6">
      <c r="A1217" s="38"/>
      <c r="D1217" s="39"/>
      <c r="E1217" s="1"/>
      <c r="F1217" s="1"/>
    </row>
    <row r="1218" spans="1:6">
      <c r="A1218" s="38"/>
      <c r="D1218" s="39"/>
      <c r="E1218" s="1"/>
      <c r="F1218" s="1"/>
    </row>
    <row r="1219" spans="1:6">
      <c r="A1219" s="38"/>
      <c r="D1219" s="39"/>
      <c r="E1219" s="1"/>
      <c r="F1219" s="1"/>
    </row>
    <row r="1220" spans="1:6">
      <c r="A1220" s="38"/>
      <c r="D1220" s="39"/>
      <c r="E1220" s="1"/>
      <c r="F1220" s="1"/>
    </row>
    <row r="1221" spans="1:6">
      <c r="A1221" s="38"/>
      <c r="D1221" s="39"/>
      <c r="E1221" s="1"/>
      <c r="F1221" s="1"/>
    </row>
    <row r="1222" spans="1:6">
      <c r="A1222" s="38"/>
      <c r="D1222" s="39"/>
      <c r="E1222" s="1"/>
      <c r="F1222" s="1"/>
    </row>
    <row r="1223" spans="1:6">
      <c r="A1223" s="38"/>
      <c r="D1223" s="39"/>
      <c r="E1223" s="1"/>
      <c r="F1223" s="1"/>
    </row>
    <row r="1224" spans="1:6">
      <c r="A1224" s="38"/>
      <c r="D1224" s="39"/>
      <c r="E1224" s="1"/>
      <c r="F1224" s="1"/>
    </row>
    <row r="1225" spans="1:6">
      <c r="A1225" s="38"/>
      <c r="D1225" s="39"/>
      <c r="E1225" s="1"/>
      <c r="F1225" s="1"/>
    </row>
    <row r="1226" spans="1:6">
      <c r="A1226" s="38"/>
      <c r="D1226" s="39"/>
      <c r="E1226" s="1"/>
      <c r="F1226" s="1"/>
    </row>
    <row r="1227" spans="1:6">
      <c r="A1227" s="38"/>
      <c r="D1227" s="39"/>
      <c r="E1227" s="1"/>
      <c r="F1227" s="1"/>
    </row>
    <row r="1228" spans="1:6">
      <c r="A1228" s="38"/>
      <c r="D1228" s="39"/>
      <c r="E1228" s="1"/>
      <c r="F1228" s="1"/>
    </row>
    <row r="1229" spans="1:6">
      <c r="A1229" s="38"/>
      <c r="D1229" s="39"/>
      <c r="E1229" s="1"/>
      <c r="F1229" s="1"/>
    </row>
    <row r="1230" spans="1:6">
      <c r="A1230" s="38"/>
      <c r="D1230" s="39"/>
      <c r="E1230" s="1"/>
      <c r="F1230" s="1"/>
    </row>
    <row r="1231" spans="1:6">
      <c r="A1231" s="38"/>
      <c r="D1231" s="39"/>
      <c r="E1231" s="1"/>
      <c r="F1231" s="1"/>
    </row>
    <row r="1232" spans="1:6">
      <c r="A1232" s="38"/>
      <c r="D1232" s="39"/>
      <c r="E1232" s="1"/>
      <c r="F1232" s="1"/>
    </row>
    <row r="1233" spans="1:6">
      <c r="A1233" s="38"/>
      <c r="D1233" s="39"/>
      <c r="E1233" s="1"/>
      <c r="F1233" s="1"/>
    </row>
    <row r="1234" spans="1:6">
      <c r="A1234" s="38"/>
      <c r="D1234" s="39"/>
      <c r="E1234" s="1"/>
      <c r="F1234" s="1"/>
    </row>
    <row r="1235" spans="1:6">
      <c r="A1235" s="38"/>
      <c r="D1235" s="39"/>
      <c r="E1235" s="1"/>
      <c r="F1235" s="1"/>
    </row>
    <row r="1236" spans="1:6">
      <c r="A1236" s="38"/>
      <c r="D1236" s="39"/>
      <c r="E1236" s="1"/>
      <c r="F1236" s="1"/>
    </row>
    <row r="1237" spans="1:6">
      <c r="A1237" s="38"/>
      <c r="D1237" s="39"/>
      <c r="E1237" s="1"/>
      <c r="F1237" s="1"/>
    </row>
    <row r="1238" spans="1:6">
      <c r="A1238" s="38"/>
      <c r="D1238" s="39"/>
      <c r="E1238" s="1"/>
      <c r="F1238" s="1"/>
    </row>
    <row r="1239" spans="1:6">
      <c r="A1239" s="38"/>
      <c r="D1239" s="39"/>
      <c r="E1239" s="1"/>
      <c r="F1239" s="1"/>
    </row>
    <row r="1240" spans="1:6">
      <c r="A1240" s="38"/>
      <c r="D1240" s="39"/>
      <c r="E1240" s="1"/>
      <c r="F1240" s="1"/>
    </row>
    <row r="1241" spans="1:6">
      <c r="A1241" s="38"/>
      <c r="D1241" s="39"/>
      <c r="E1241" s="1"/>
      <c r="F1241" s="1"/>
    </row>
    <row r="1242" spans="1:6">
      <c r="A1242" s="38"/>
      <c r="D1242" s="39"/>
      <c r="E1242" s="1"/>
      <c r="F1242" s="1"/>
    </row>
    <row r="1243" spans="1:6">
      <c r="A1243" s="38"/>
      <c r="D1243" s="39"/>
      <c r="E1243" s="1"/>
      <c r="F1243" s="1"/>
    </row>
    <row r="1244" spans="1:6">
      <c r="A1244" s="38"/>
      <c r="D1244" s="39"/>
      <c r="E1244" s="1"/>
      <c r="F1244" s="1"/>
    </row>
    <row r="1245" spans="1:6">
      <c r="A1245" s="38"/>
      <c r="D1245" s="39"/>
      <c r="E1245" s="1"/>
      <c r="F1245" s="1"/>
    </row>
    <row r="1246" spans="1:6">
      <c r="A1246" s="38"/>
      <c r="D1246" s="39"/>
      <c r="E1246" s="1"/>
      <c r="F1246" s="1"/>
    </row>
    <row r="1247" spans="1:6">
      <c r="A1247" s="38"/>
      <c r="D1247" s="39"/>
      <c r="E1247" s="1"/>
      <c r="F1247" s="1"/>
    </row>
    <row r="1248" spans="1:6">
      <c r="A1248" s="38"/>
      <c r="D1248" s="39"/>
      <c r="E1248" s="1"/>
      <c r="F1248" s="1"/>
    </row>
    <row r="1249" spans="1:6">
      <c r="A1249" s="38"/>
      <c r="D1249" s="39"/>
      <c r="E1249" s="1"/>
      <c r="F1249" s="1"/>
    </row>
    <row r="1250" spans="1:6">
      <c r="A1250" s="38"/>
      <c r="D1250" s="39"/>
      <c r="E1250" s="1"/>
      <c r="F1250" s="1"/>
    </row>
    <row r="1251" spans="1:6">
      <c r="A1251" s="38"/>
      <c r="D1251" s="39"/>
      <c r="E1251" s="1"/>
      <c r="F1251" s="1"/>
    </row>
    <row r="1252" spans="1:6">
      <c r="A1252" s="38"/>
      <c r="D1252" s="39"/>
      <c r="E1252" s="1"/>
      <c r="F1252" s="1"/>
    </row>
    <row r="1253" spans="1:6">
      <c r="A1253" s="38"/>
      <c r="D1253" s="39"/>
      <c r="E1253" s="1"/>
      <c r="F1253" s="1"/>
    </row>
    <row r="1254" spans="1:6">
      <c r="A1254" s="38"/>
      <c r="D1254" s="39"/>
      <c r="E1254" s="1"/>
      <c r="F1254" s="1"/>
    </row>
    <row r="1255" spans="1:6">
      <c r="A1255" s="38"/>
      <c r="D1255" s="39"/>
      <c r="E1255" s="1"/>
      <c r="F1255" s="1"/>
    </row>
    <row r="1256" spans="1:6">
      <c r="A1256" s="38"/>
      <c r="D1256" s="39"/>
      <c r="E1256" s="1"/>
      <c r="F1256" s="1"/>
    </row>
    <row r="1257" spans="1:6">
      <c r="A1257" s="38"/>
      <c r="D1257" s="39"/>
      <c r="E1257" s="1"/>
      <c r="F1257" s="1"/>
    </row>
    <row r="1258" spans="1:6">
      <c r="A1258" s="38"/>
      <c r="D1258" s="39"/>
      <c r="E1258" s="1"/>
      <c r="F1258" s="1"/>
    </row>
    <row r="1259" spans="1:6">
      <c r="A1259" s="38"/>
      <c r="D1259" s="39"/>
      <c r="E1259" s="1"/>
      <c r="F1259" s="1"/>
    </row>
    <row r="1260" spans="1:6">
      <c r="A1260" s="38"/>
      <c r="D1260" s="39"/>
      <c r="E1260" s="1"/>
      <c r="F1260" s="1"/>
    </row>
    <row r="1261" spans="1:6">
      <c r="A1261" s="38"/>
      <c r="D1261" s="39"/>
      <c r="E1261" s="1"/>
      <c r="F1261" s="1"/>
    </row>
    <row r="1262" spans="1:6">
      <c r="A1262" s="38"/>
      <c r="D1262" s="39"/>
      <c r="E1262" s="1"/>
      <c r="F1262" s="1"/>
    </row>
    <row r="1263" spans="1:6">
      <c r="A1263" s="38"/>
      <c r="D1263" s="39"/>
      <c r="E1263" s="1"/>
      <c r="F1263" s="1"/>
    </row>
    <row r="1264" spans="1:6">
      <c r="A1264" s="38"/>
      <c r="D1264" s="39"/>
      <c r="E1264" s="1"/>
      <c r="F1264" s="1"/>
    </row>
    <row r="1265" spans="1:6">
      <c r="A1265" s="38"/>
      <c r="D1265" s="39"/>
      <c r="E1265" s="1"/>
      <c r="F1265" s="1"/>
    </row>
    <row r="1266" spans="1:6">
      <c r="A1266" s="38"/>
      <c r="D1266" s="39"/>
      <c r="E1266" s="1"/>
      <c r="F1266" s="1"/>
    </row>
    <row r="1267" spans="1:6">
      <c r="A1267" s="38"/>
      <c r="D1267" s="39"/>
      <c r="E1267" s="1"/>
      <c r="F1267" s="1"/>
    </row>
    <row r="1268" spans="1:6">
      <c r="A1268" s="38"/>
      <c r="D1268" s="39"/>
      <c r="E1268" s="1"/>
      <c r="F1268" s="1"/>
    </row>
    <row r="1269" spans="1:6">
      <c r="A1269" s="38"/>
      <c r="D1269" s="39"/>
      <c r="E1269" s="1"/>
      <c r="F1269" s="1"/>
    </row>
    <row r="1270" spans="1:6">
      <c r="A1270" s="38"/>
      <c r="D1270" s="39"/>
      <c r="E1270" s="1"/>
      <c r="F1270" s="1"/>
    </row>
    <row r="1271" spans="1:6">
      <c r="A1271" s="38"/>
      <c r="D1271" s="39"/>
      <c r="E1271" s="1"/>
      <c r="F1271" s="1"/>
    </row>
    <row r="1272" spans="1:6">
      <c r="A1272" s="38"/>
      <c r="D1272" s="39"/>
      <c r="E1272" s="1"/>
      <c r="F1272" s="1"/>
    </row>
    <row r="1273" spans="1:6">
      <c r="A1273" s="38"/>
      <c r="D1273" s="39"/>
      <c r="E1273" s="1"/>
      <c r="F1273" s="1"/>
    </row>
    <row r="1274" spans="1:6">
      <c r="A1274" s="38"/>
      <c r="D1274" s="39"/>
      <c r="E1274" s="1"/>
      <c r="F1274" s="1"/>
    </row>
    <row r="1275" spans="1:6">
      <c r="A1275" s="38"/>
      <c r="D1275" s="39"/>
      <c r="E1275" s="1"/>
      <c r="F1275" s="1"/>
    </row>
    <row r="1276" spans="1:6">
      <c r="A1276" s="38"/>
      <c r="D1276" s="39"/>
      <c r="E1276" s="1"/>
      <c r="F1276" s="1"/>
    </row>
    <row r="1277" spans="1:6">
      <c r="A1277" s="38"/>
      <c r="D1277" s="39"/>
      <c r="E1277" s="1"/>
      <c r="F1277" s="1"/>
    </row>
    <row r="1278" spans="1:6">
      <c r="A1278" s="38"/>
      <c r="D1278" s="39"/>
      <c r="E1278" s="1"/>
      <c r="F1278" s="1"/>
    </row>
    <row r="1279" spans="1:6">
      <c r="A1279" s="38"/>
      <c r="D1279" s="39"/>
      <c r="E1279" s="1"/>
      <c r="F1279" s="1"/>
    </row>
    <row r="1280" spans="1:6">
      <c r="A1280" s="38"/>
      <c r="D1280" s="39"/>
      <c r="E1280" s="1"/>
      <c r="F1280" s="1"/>
    </row>
    <row r="1281" spans="1:6">
      <c r="A1281" s="38"/>
      <c r="D1281" s="39"/>
      <c r="E1281" s="1"/>
      <c r="F1281" s="1"/>
    </row>
    <row r="1282" spans="1:6">
      <c r="A1282" s="38"/>
      <c r="D1282" s="39"/>
      <c r="E1282" s="1"/>
      <c r="F1282" s="1"/>
    </row>
    <row r="1283" spans="1:6">
      <c r="A1283" s="38"/>
      <c r="D1283" s="39"/>
      <c r="E1283" s="1"/>
      <c r="F1283" s="1"/>
    </row>
    <row r="1284" spans="1:6">
      <c r="A1284" s="38"/>
      <c r="D1284" s="39"/>
      <c r="E1284" s="1"/>
      <c r="F1284" s="1"/>
    </row>
    <row r="1285" spans="1:6">
      <c r="A1285" s="38"/>
      <c r="D1285" s="39"/>
      <c r="E1285" s="1"/>
      <c r="F1285" s="1"/>
    </row>
    <row r="1286" spans="1:6">
      <c r="A1286" s="38"/>
      <c r="D1286" s="39"/>
      <c r="E1286" s="1"/>
      <c r="F1286" s="1"/>
    </row>
    <row r="1287" spans="1:6">
      <c r="A1287" s="38"/>
      <c r="D1287" s="39"/>
      <c r="E1287" s="1"/>
      <c r="F1287" s="1"/>
    </row>
    <row r="1288" spans="1:6">
      <c r="A1288" s="38"/>
      <c r="D1288" s="39"/>
      <c r="E1288" s="1"/>
      <c r="F1288" s="1"/>
    </row>
    <row r="1289" spans="1:6">
      <c r="A1289" s="38"/>
      <c r="D1289" s="39"/>
      <c r="E1289" s="1"/>
      <c r="F1289" s="1"/>
    </row>
    <row r="1290" spans="1:6">
      <c r="A1290" s="38"/>
      <c r="D1290" s="39"/>
      <c r="E1290" s="1"/>
      <c r="F1290" s="1"/>
    </row>
    <row r="1291" spans="1:6">
      <c r="A1291" s="38"/>
      <c r="D1291" s="39"/>
      <c r="E1291" s="1"/>
      <c r="F1291" s="1"/>
    </row>
    <row r="1292" spans="1:6">
      <c r="A1292" s="38"/>
      <c r="D1292" s="39"/>
      <c r="E1292" s="1"/>
      <c r="F1292" s="1"/>
    </row>
    <row r="1293" spans="1:6">
      <c r="A1293" s="38"/>
      <c r="D1293" s="39"/>
      <c r="E1293" s="1"/>
      <c r="F1293" s="1"/>
    </row>
    <row r="1294" spans="1:6">
      <c r="A1294" s="38"/>
      <c r="D1294" s="39"/>
      <c r="E1294" s="1"/>
      <c r="F1294" s="1"/>
    </row>
    <row r="1295" spans="1:6">
      <c r="A1295" s="38"/>
      <c r="D1295" s="39"/>
      <c r="E1295" s="1"/>
      <c r="F1295" s="1"/>
    </row>
    <row r="1296" spans="1:6">
      <c r="A1296" s="38"/>
      <c r="D1296" s="39"/>
      <c r="E1296" s="1"/>
      <c r="F1296" s="1"/>
    </row>
    <row r="1297" spans="1:6">
      <c r="A1297" s="38"/>
      <c r="D1297" s="39"/>
      <c r="E1297" s="1"/>
      <c r="F1297" s="1"/>
    </row>
    <row r="1298" spans="1:6">
      <c r="A1298" s="38"/>
      <c r="D1298" s="39"/>
      <c r="E1298" s="1"/>
      <c r="F1298" s="1"/>
    </row>
    <row r="1299" spans="1:6">
      <c r="A1299" s="38"/>
      <c r="D1299" s="39"/>
      <c r="E1299" s="1"/>
      <c r="F1299" s="1"/>
    </row>
    <row r="1300" spans="1:6">
      <c r="A1300" s="38"/>
      <c r="D1300" s="39"/>
      <c r="E1300" s="1"/>
      <c r="F1300" s="1"/>
    </row>
    <row r="1301" spans="1:6">
      <c r="A1301" s="38"/>
      <c r="D1301" s="39"/>
      <c r="E1301" s="1"/>
      <c r="F1301" s="1"/>
    </row>
    <row r="1302" spans="1:6">
      <c r="A1302" s="38"/>
      <c r="D1302" s="39"/>
      <c r="E1302" s="1"/>
      <c r="F1302" s="1"/>
    </row>
    <row r="1303" spans="1:6">
      <c r="A1303" s="38"/>
      <c r="D1303" s="39"/>
      <c r="E1303" s="1"/>
      <c r="F1303" s="1"/>
    </row>
    <row r="1304" spans="1:6">
      <c r="A1304" s="38"/>
      <c r="D1304" s="39"/>
      <c r="E1304" s="1"/>
      <c r="F1304" s="1"/>
    </row>
    <row r="1305" spans="1:6">
      <c r="A1305" s="38"/>
      <c r="D1305" s="39"/>
      <c r="E1305" s="1"/>
      <c r="F1305" s="1"/>
    </row>
    <row r="1306" spans="1:6">
      <c r="A1306" s="38"/>
      <c r="D1306" s="39"/>
      <c r="E1306" s="1"/>
      <c r="F1306" s="1"/>
    </row>
    <row r="1307" spans="1:6">
      <c r="A1307" s="38"/>
      <c r="D1307" s="39"/>
      <c r="E1307" s="1"/>
      <c r="F1307" s="1"/>
    </row>
    <row r="1308" spans="1:6">
      <c r="A1308" s="38"/>
      <c r="D1308" s="39"/>
      <c r="E1308" s="1"/>
      <c r="F1308" s="1"/>
    </row>
    <row r="1309" spans="1:6">
      <c r="A1309" s="38"/>
      <c r="D1309" s="39"/>
      <c r="E1309" s="1"/>
      <c r="F1309" s="1"/>
    </row>
    <row r="1310" spans="1:6">
      <c r="A1310" s="38"/>
      <c r="D1310" s="39"/>
      <c r="E1310" s="1"/>
      <c r="F1310" s="1"/>
    </row>
    <row r="1311" spans="1:6">
      <c r="A1311" s="38"/>
      <c r="D1311" s="39"/>
      <c r="E1311" s="1"/>
      <c r="F1311" s="1"/>
    </row>
    <row r="1312" spans="1:6">
      <c r="A1312" s="38"/>
      <c r="D1312" s="39"/>
      <c r="E1312" s="1"/>
      <c r="F1312" s="1"/>
    </row>
    <row r="1313" spans="1:6">
      <c r="A1313" s="38"/>
      <c r="D1313" s="39"/>
      <c r="E1313" s="1"/>
      <c r="F1313" s="1"/>
    </row>
    <row r="1314" spans="1:6">
      <c r="A1314" s="38"/>
      <c r="D1314" s="39"/>
      <c r="E1314" s="1"/>
      <c r="F1314" s="1"/>
    </row>
    <row r="1315" spans="1:6">
      <c r="A1315" s="38"/>
      <c r="D1315" s="39"/>
      <c r="E1315" s="1"/>
      <c r="F1315" s="1"/>
    </row>
    <row r="1316" spans="1:6">
      <c r="A1316" s="38"/>
      <c r="D1316" s="39"/>
      <c r="E1316" s="1"/>
      <c r="F1316" s="1"/>
    </row>
    <row r="1317" spans="1:6">
      <c r="A1317" s="38"/>
      <c r="D1317" s="39"/>
      <c r="E1317" s="1"/>
      <c r="F1317" s="1"/>
    </row>
    <row r="1318" spans="1:6">
      <c r="A1318" s="38"/>
      <c r="D1318" s="39"/>
      <c r="E1318" s="1"/>
      <c r="F1318" s="1"/>
    </row>
    <row r="1319" spans="1:6">
      <c r="A1319" s="38"/>
      <c r="D1319" s="39"/>
      <c r="E1319" s="1"/>
      <c r="F1319" s="1"/>
    </row>
    <row r="1320" spans="1:6">
      <c r="A1320" s="38"/>
      <c r="D1320" s="39"/>
      <c r="E1320" s="1"/>
      <c r="F1320" s="1"/>
    </row>
    <row r="1321" spans="1:6">
      <c r="A1321" s="38"/>
      <c r="D1321" s="39"/>
      <c r="E1321" s="1"/>
      <c r="F1321" s="1"/>
    </row>
    <row r="1322" spans="1:6">
      <c r="A1322" s="38"/>
      <c r="D1322" s="39"/>
      <c r="E1322" s="1"/>
      <c r="F1322" s="1"/>
    </row>
    <row r="1323" spans="1:6">
      <c r="A1323" s="38"/>
      <c r="D1323" s="39"/>
      <c r="E1323" s="1"/>
      <c r="F1323" s="1"/>
    </row>
    <row r="1324" spans="1:6">
      <c r="A1324" s="38"/>
      <c r="D1324" s="39"/>
      <c r="E1324" s="1"/>
      <c r="F1324" s="1"/>
    </row>
    <row r="1325" spans="1:6">
      <c r="A1325" s="38"/>
      <c r="D1325" s="39"/>
      <c r="E1325" s="1"/>
      <c r="F1325" s="1"/>
    </row>
    <row r="1326" spans="1:6">
      <c r="A1326" s="38"/>
      <c r="D1326" s="39"/>
      <c r="E1326" s="1"/>
      <c r="F1326" s="1"/>
    </row>
    <row r="1327" spans="1:6">
      <c r="A1327" s="38"/>
      <c r="D1327" s="39"/>
      <c r="E1327" s="1"/>
      <c r="F1327" s="1"/>
    </row>
    <row r="1328" spans="1:6">
      <c r="A1328" s="38"/>
      <c r="D1328" s="39"/>
      <c r="E1328" s="1"/>
      <c r="F1328" s="1"/>
    </row>
    <row r="1329" spans="1:6">
      <c r="A1329" s="38"/>
      <c r="D1329" s="39"/>
      <c r="E1329" s="1"/>
      <c r="F1329" s="1"/>
    </row>
    <row r="1330" spans="1:6">
      <c r="A1330" s="38"/>
      <c r="D1330" s="39"/>
      <c r="E1330" s="1"/>
      <c r="F1330" s="1"/>
    </row>
    <row r="1331" spans="1:6">
      <c r="A1331" s="38"/>
      <c r="D1331" s="39"/>
      <c r="E1331" s="1"/>
      <c r="F1331" s="1"/>
    </row>
    <row r="1332" spans="1:6">
      <c r="A1332" s="38"/>
      <c r="D1332" s="39"/>
      <c r="E1332" s="1"/>
      <c r="F1332" s="1"/>
    </row>
    <row r="1333" spans="1:6">
      <c r="A1333" s="38"/>
      <c r="D1333" s="39"/>
      <c r="E1333" s="1"/>
      <c r="F1333" s="1"/>
    </row>
    <row r="1334" spans="1:6">
      <c r="A1334" s="38"/>
      <c r="D1334" s="39"/>
      <c r="E1334" s="1"/>
      <c r="F1334" s="1"/>
    </row>
    <row r="1335" spans="1:6">
      <c r="A1335" s="38"/>
      <c r="D1335" s="39"/>
      <c r="E1335" s="1"/>
      <c r="F1335" s="1"/>
    </row>
    <row r="1336" spans="1:6">
      <c r="A1336" s="38"/>
      <c r="D1336" s="39"/>
      <c r="E1336" s="1"/>
      <c r="F1336" s="1"/>
    </row>
    <row r="1337" spans="1:6">
      <c r="A1337" s="38"/>
      <c r="D1337" s="39"/>
      <c r="E1337" s="1"/>
      <c r="F1337" s="1"/>
    </row>
    <row r="1338" spans="1:6">
      <c r="A1338" s="38"/>
      <c r="D1338" s="39"/>
      <c r="E1338" s="1"/>
      <c r="F1338" s="1"/>
    </row>
    <row r="1339" spans="1:6">
      <c r="A1339" s="38"/>
      <c r="D1339" s="39"/>
      <c r="E1339" s="1"/>
      <c r="F1339" s="1"/>
    </row>
    <row r="1340" spans="1:6">
      <c r="A1340" s="38"/>
      <c r="D1340" s="39"/>
      <c r="E1340" s="1"/>
      <c r="F1340" s="1"/>
    </row>
    <row r="1341" spans="1:6">
      <c r="A1341" s="38"/>
      <c r="D1341" s="39"/>
      <c r="E1341" s="1"/>
      <c r="F1341" s="1"/>
    </row>
    <row r="1342" spans="1:6">
      <c r="A1342" s="38"/>
      <c r="D1342" s="39"/>
      <c r="E1342" s="1"/>
      <c r="F1342" s="1"/>
    </row>
    <row r="1343" spans="1:6">
      <c r="A1343" s="38"/>
      <c r="D1343" s="39"/>
      <c r="E1343" s="1"/>
      <c r="F1343" s="1"/>
    </row>
    <row r="1344" spans="1:6">
      <c r="A1344" s="38"/>
      <c r="D1344" s="39"/>
      <c r="E1344" s="1"/>
      <c r="F1344" s="1"/>
    </row>
    <row r="1345" spans="1:6">
      <c r="A1345" s="38"/>
      <c r="D1345" s="39"/>
      <c r="E1345" s="1"/>
      <c r="F1345" s="1"/>
    </row>
    <row r="1346" spans="1:6">
      <c r="A1346" s="38"/>
      <c r="D1346" s="39"/>
      <c r="E1346" s="1"/>
      <c r="F1346" s="1"/>
    </row>
    <row r="1347" spans="1:6">
      <c r="A1347" s="38"/>
      <c r="D1347" s="39"/>
      <c r="E1347" s="1"/>
      <c r="F1347" s="1"/>
    </row>
    <row r="1348" spans="1:6">
      <c r="A1348" s="38"/>
      <c r="D1348" s="39"/>
      <c r="E1348" s="1"/>
      <c r="F1348" s="1"/>
    </row>
    <row r="1349" spans="1:6">
      <c r="A1349" s="38"/>
      <c r="D1349" s="39"/>
      <c r="E1349" s="1"/>
      <c r="F1349" s="1"/>
    </row>
    <row r="1350" spans="1:6">
      <c r="A1350" s="38"/>
      <c r="D1350" s="39"/>
      <c r="E1350" s="1"/>
      <c r="F1350" s="1"/>
    </row>
    <row r="1351" spans="1:6">
      <c r="A1351" s="38"/>
      <c r="D1351" s="39"/>
      <c r="E1351" s="1"/>
      <c r="F1351" s="1"/>
    </row>
    <row r="1352" spans="1:6">
      <c r="A1352" s="38"/>
      <c r="D1352" s="39"/>
      <c r="E1352" s="1"/>
      <c r="F1352" s="1"/>
    </row>
    <row r="1353" spans="1:6">
      <c r="A1353" s="38"/>
      <c r="D1353" s="39"/>
      <c r="E1353" s="1"/>
      <c r="F1353" s="1"/>
    </row>
    <row r="1354" spans="1:6">
      <c r="A1354" s="38"/>
      <c r="D1354" s="39"/>
      <c r="E1354" s="1"/>
      <c r="F1354" s="1"/>
    </row>
    <row r="1355" spans="1:6">
      <c r="A1355" s="38"/>
      <c r="D1355" s="39"/>
      <c r="E1355" s="1"/>
      <c r="F1355" s="1"/>
    </row>
    <row r="1356" spans="1:6">
      <c r="A1356" s="38"/>
      <c r="D1356" s="39"/>
      <c r="E1356" s="1"/>
      <c r="F1356" s="1"/>
    </row>
    <row r="1357" spans="1:6">
      <c r="A1357" s="38"/>
      <c r="D1357" s="39"/>
      <c r="E1357" s="1"/>
      <c r="F1357" s="1"/>
    </row>
    <row r="1358" spans="1:6">
      <c r="A1358" s="38"/>
      <c r="D1358" s="39"/>
      <c r="E1358" s="1"/>
      <c r="F1358" s="1"/>
    </row>
    <row r="1359" spans="1:6">
      <c r="A1359" s="38"/>
      <c r="D1359" s="39"/>
      <c r="E1359" s="1"/>
      <c r="F1359" s="1"/>
    </row>
    <row r="1360" spans="1:6">
      <c r="A1360" s="38"/>
      <c r="D1360" s="39"/>
      <c r="E1360" s="1"/>
      <c r="F1360" s="1"/>
    </row>
  </sheetData>
  <mergeCells count="4">
    <mergeCell ref="A1:F1"/>
    <mergeCell ref="A2:F2"/>
    <mergeCell ref="A52:E53"/>
    <mergeCell ref="B4:F4"/>
  </mergeCells>
  <pageMargins left="0.98425196850393704" right="0.59055118110236227" top="0.43307086614173229" bottom="0.43307086614173229" header="0" footer="0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BC4C7-E2D8-4B1B-A2C7-7B9E42CFDAB3}">
  <dimension ref="A1:F1365"/>
  <sheetViews>
    <sheetView zoomScale="110" zoomScaleNormal="110" workbookViewId="0">
      <selection activeCell="B8" sqref="B8"/>
    </sheetView>
  </sheetViews>
  <sheetFormatPr defaultColWidth="9.140625" defaultRowHeight="12.75"/>
  <cols>
    <col min="1" max="1" width="7" style="41" customWidth="1"/>
    <col min="2" max="2" width="78.85546875" style="39" customWidth="1"/>
    <col min="3" max="3" width="5.5703125" style="40" bestFit="1" customWidth="1"/>
    <col min="4" max="4" width="9.42578125" style="42" customWidth="1"/>
    <col min="5" max="5" width="10.5703125" style="43" bestFit="1" customWidth="1"/>
    <col min="6" max="6" width="11.85546875" style="44" customWidth="1"/>
    <col min="7" max="16384" width="9.140625" style="1"/>
  </cols>
  <sheetData>
    <row r="1" spans="1:6" ht="22.35" customHeight="1">
      <c r="A1" s="220" t="str">
        <f>+Rekapitulacija!A4</f>
        <v>Popis del_ Proga št. 50_  odsek Borovnica_Verd + A stran postaje Verd km 587.261 do km 592+750 in od km 594+800 do km 597.322</v>
      </c>
      <c r="B1" s="221"/>
      <c r="C1" s="221"/>
      <c r="D1" s="221"/>
      <c r="E1" s="221"/>
      <c r="F1" s="222"/>
    </row>
    <row r="2" spans="1:6">
      <c r="A2" s="210" t="s">
        <v>0</v>
      </c>
      <c r="B2" s="211"/>
      <c r="C2" s="211"/>
      <c r="D2" s="211"/>
      <c r="E2" s="211"/>
      <c r="F2" s="212"/>
    </row>
    <row r="3" spans="1:6">
      <c r="A3" s="2"/>
      <c r="B3" s="3"/>
      <c r="C3" s="3"/>
      <c r="D3" s="3"/>
      <c r="E3" s="3"/>
      <c r="F3" s="4"/>
    </row>
    <row r="4" spans="1:6" ht="40.5" customHeight="1">
      <c r="A4" s="78" t="s">
        <v>5</v>
      </c>
      <c r="B4" s="217" t="str">
        <f>+Rekapitulacija!B6</f>
        <v>Sanacija zgornjega ustroja in delna sanacija spodnjega ustroja na odseku Borovnica - Verd+ A stran postaje Verd od km 587.261 do km 592+750 in od km 594+800 do km 597.322_proga št. 50 Ljubljana – Sežana - d.m.</v>
      </c>
      <c r="C4" s="218"/>
      <c r="D4" s="218"/>
      <c r="E4" s="218"/>
      <c r="F4" s="219"/>
    </row>
    <row r="5" spans="1:6">
      <c r="A5" s="12"/>
      <c r="B5" s="13"/>
      <c r="C5" s="14"/>
      <c r="D5" s="15"/>
      <c r="E5" s="16"/>
      <c r="F5" s="17"/>
    </row>
    <row r="6" spans="1:6" s="5" customFormat="1" ht="39.75" customHeight="1">
      <c r="A6" s="56" t="s">
        <v>1</v>
      </c>
      <c r="B6" s="56" t="s">
        <v>2</v>
      </c>
      <c r="C6" s="56" t="s">
        <v>3</v>
      </c>
      <c r="D6" s="57" t="s">
        <v>4</v>
      </c>
      <c r="E6" s="194" t="s">
        <v>290</v>
      </c>
      <c r="F6" s="196" t="s">
        <v>291</v>
      </c>
    </row>
    <row r="7" spans="1:6">
      <c r="A7" s="12"/>
      <c r="B7" s="13"/>
      <c r="C7" s="14"/>
      <c r="D7" s="15"/>
      <c r="E7" s="16"/>
      <c r="F7" s="17"/>
    </row>
    <row r="8" spans="1:6" ht="30" customHeight="1">
      <c r="A8" s="45" t="s">
        <v>244</v>
      </c>
      <c r="B8" s="80" t="s">
        <v>243</v>
      </c>
      <c r="C8" s="81"/>
      <c r="D8" s="81"/>
      <c r="E8" s="81"/>
      <c r="F8" s="81"/>
    </row>
    <row r="9" spans="1:6" s="26" customFormat="1" ht="13.35" customHeight="1">
      <c r="A9" s="50"/>
      <c r="B9" s="51"/>
      <c r="C9" s="52"/>
      <c r="D9" s="53"/>
      <c r="E9" s="54"/>
      <c r="F9" s="55"/>
    </row>
    <row r="10" spans="1:6" s="26" customFormat="1" ht="39" customHeight="1">
      <c r="A10" s="61" t="s">
        <v>5</v>
      </c>
      <c r="B10" s="47" t="s">
        <v>274</v>
      </c>
      <c r="C10" s="93" t="s">
        <v>6</v>
      </c>
      <c r="D10" s="94">
        <v>1</v>
      </c>
      <c r="E10" s="95"/>
      <c r="F10" s="95">
        <f t="shared" ref="F10:F17" si="0">D10*E10</f>
        <v>0</v>
      </c>
    </row>
    <row r="11" spans="1:6" s="26" customFormat="1" ht="35.450000000000003" customHeight="1">
      <c r="A11" s="61" t="s">
        <v>7</v>
      </c>
      <c r="B11" s="47" t="s">
        <v>85</v>
      </c>
      <c r="C11" s="93" t="s">
        <v>31</v>
      </c>
      <c r="D11" s="94">
        <v>1</v>
      </c>
      <c r="E11" s="95"/>
      <c r="F11" s="95">
        <f t="shared" si="0"/>
        <v>0</v>
      </c>
    </row>
    <row r="12" spans="1:6" s="26" customFormat="1" ht="24.6" customHeight="1">
      <c r="A12" s="61" t="s">
        <v>9</v>
      </c>
      <c r="B12" s="47" t="s">
        <v>220</v>
      </c>
      <c r="C12" s="93" t="s">
        <v>8</v>
      </c>
      <c r="D12" s="94">
        <v>8061</v>
      </c>
      <c r="E12" s="95"/>
      <c r="F12" s="95">
        <f t="shared" si="0"/>
        <v>0</v>
      </c>
    </row>
    <row r="13" spans="1:6" s="26" customFormat="1" ht="45.6" customHeight="1">
      <c r="A13" s="61" t="s">
        <v>10</v>
      </c>
      <c r="B13" s="47" t="s">
        <v>86</v>
      </c>
      <c r="C13" s="93" t="s">
        <v>22</v>
      </c>
      <c r="D13" s="94">
        <v>1</v>
      </c>
      <c r="E13" s="95"/>
      <c r="F13" s="95">
        <f t="shared" si="0"/>
        <v>0</v>
      </c>
    </row>
    <row r="14" spans="1:6" s="26" customFormat="1" ht="21" customHeight="1">
      <c r="A14" s="61" t="s">
        <v>11</v>
      </c>
      <c r="B14" s="47" t="s">
        <v>87</v>
      </c>
      <c r="C14" s="93" t="s">
        <v>6</v>
      </c>
      <c r="D14" s="94">
        <v>1</v>
      </c>
      <c r="E14" s="95"/>
      <c r="F14" s="95">
        <f t="shared" si="0"/>
        <v>0</v>
      </c>
    </row>
    <row r="15" spans="1:6" s="26" customFormat="1" ht="49.7" customHeight="1">
      <c r="A15" s="61" t="s">
        <v>12</v>
      </c>
      <c r="B15" s="47" t="s">
        <v>88</v>
      </c>
      <c r="C15" s="93" t="s">
        <v>89</v>
      </c>
      <c r="D15" s="94">
        <v>2000</v>
      </c>
      <c r="E15" s="95"/>
      <c r="F15" s="95">
        <f t="shared" si="0"/>
        <v>0</v>
      </c>
    </row>
    <row r="16" spans="1:6" s="26" customFormat="1" ht="21" customHeight="1">
      <c r="A16" s="61" t="s">
        <v>13</v>
      </c>
      <c r="B16" s="47" t="s">
        <v>221</v>
      </c>
      <c r="C16" s="93" t="s">
        <v>90</v>
      </c>
      <c r="D16" s="94">
        <v>21600</v>
      </c>
      <c r="E16" s="95"/>
      <c r="F16" s="95">
        <f t="shared" si="0"/>
        <v>0</v>
      </c>
    </row>
    <row r="17" spans="1:6" s="26" customFormat="1" ht="21" customHeight="1">
      <c r="A17" s="61" t="s">
        <v>14</v>
      </c>
      <c r="B17" s="47" t="s">
        <v>222</v>
      </c>
      <c r="C17" s="93" t="s">
        <v>90</v>
      </c>
      <c r="D17" s="94">
        <v>21600</v>
      </c>
      <c r="E17" s="95"/>
      <c r="F17" s="95">
        <f t="shared" si="0"/>
        <v>0</v>
      </c>
    </row>
    <row r="18" spans="1:6" s="26" customFormat="1" ht="13.35" customHeight="1">
      <c r="A18" s="12"/>
      <c r="B18" s="13"/>
      <c r="C18" s="14"/>
      <c r="D18" s="15"/>
      <c r="E18" s="16"/>
      <c r="F18" s="17"/>
    </row>
    <row r="19" spans="1:6" s="26" customFormat="1" ht="13.35" customHeight="1">
      <c r="A19" s="175"/>
      <c r="B19" s="176" t="s">
        <v>292</v>
      </c>
      <c r="C19" s="177"/>
      <c r="D19" s="178"/>
      <c r="E19" s="179"/>
      <c r="F19" s="180">
        <f>+SUM(F10:F18)</f>
        <v>0</v>
      </c>
    </row>
    <row r="20" spans="1:6" s="36" customFormat="1" ht="15.75" customHeight="1">
      <c r="A20"/>
      <c r="B20"/>
      <c r="C20"/>
      <c r="D20"/>
      <c r="E20"/>
      <c r="F20"/>
    </row>
    <row r="21" spans="1:6">
      <c r="A21"/>
      <c r="B21"/>
      <c r="C21"/>
      <c r="D21"/>
      <c r="E21"/>
      <c r="F21"/>
    </row>
    <row r="22" spans="1:6" customFormat="1">
      <c r="A22" s="38"/>
      <c r="B22" s="39"/>
      <c r="C22" s="40"/>
      <c r="D22" s="39"/>
      <c r="E22" s="1"/>
      <c r="F22" s="1"/>
    </row>
    <row r="23" spans="1:6" customFormat="1">
      <c r="A23" s="38"/>
      <c r="B23" s="39"/>
      <c r="C23" s="40"/>
      <c r="D23" s="39"/>
      <c r="E23" s="1"/>
      <c r="F23" s="1"/>
    </row>
    <row r="24" spans="1:6" customFormat="1">
      <c r="A24" s="38"/>
      <c r="B24" s="39"/>
      <c r="C24" s="40"/>
      <c r="D24" s="39"/>
      <c r="E24" s="1"/>
      <c r="F24" s="1"/>
    </row>
    <row r="25" spans="1:6" customFormat="1">
      <c r="A25" s="38"/>
      <c r="B25" s="39"/>
      <c r="C25" s="40"/>
      <c r="D25" s="39"/>
      <c r="E25" s="1"/>
      <c r="F25" s="1"/>
    </row>
    <row r="26" spans="1:6" customFormat="1">
      <c r="A26" s="38"/>
      <c r="B26" s="39"/>
      <c r="C26" s="40"/>
      <c r="D26" s="39"/>
      <c r="E26" s="1"/>
      <c r="F26" s="1"/>
    </row>
    <row r="27" spans="1:6" customFormat="1">
      <c r="A27" s="38"/>
      <c r="B27" s="39"/>
      <c r="C27" s="40"/>
      <c r="D27" s="39"/>
      <c r="E27" s="1"/>
      <c r="F27" s="1"/>
    </row>
    <row r="28" spans="1:6" customFormat="1">
      <c r="A28" s="38"/>
      <c r="B28" s="39"/>
      <c r="C28" s="40"/>
      <c r="D28" s="39"/>
      <c r="E28" s="1"/>
      <c r="F28" s="1"/>
    </row>
    <row r="29" spans="1:6" customFormat="1">
      <c r="A29" s="38"/>
      <c r="B29" s="39"/>
      <c r="C29" s="40"/>
      <c r="D29" s="39"/>
      <c r="E29" s="1"/>
      <c r="F29" s="1"/>
    </row>
    <row r="30" spans="1:6" customFormat="1">
      <c r="A30" s="38"/>
      <c r="B30" s="39"/>
      <c r="C30" s="40"/>
      <c r="D30" s="39"/>
      <c r="E30" s="1"/>
      <c r="F30" s="1"/>
    </row>
    <row r="31" spans="1:6" customFormat="1">
      <c r="A31" s="38"/>
      <c r="B31" s="39"/>
      <c r="C31" s="40"/>
      <c r="D31" s="39"/>
      <c r="E31" s="1"/>
      <c r="F31" s="1"/>
    </row>
    <row r="32" spans="1:6" customFormat="1">
      <c r="A32" s="38"/>
      <c r="B32" s="39"/>
      <c r="C32" s="40"/>
      <c r="D32" s="39"/>
      <c r="E32" s="1"/>
      <c r="F32" s="1"/>
    </row>
    <row r="33" spans="1:6" customFormat="1">
      <c r="A33" s="38"/>
      <c r="B33" s="39"/>
      <c r="C33" s="40"/>
      <c r="D33" s="39"/>
      <c r="E33" s="1"/>
      <c r="F33" s="1"/>
    </row>
    <row r="34" spans="1:6" customFormat="1">
      <c r="A34" s="38"/>
      <c r="B34" s="39"/>
      <c r="C34" s="40"/>
      <c r="D34" s="39"/>
      <c r="E34" s="1"/>
      <c r="F34" s="1"/>
    </row>
    <row r="35" spans="1:6">
      <c r="A35" s="38"/>
      <c r="D35" s="39"/>
      <c r="E35" s="1"/>
      <c r="F35" s="1"/>
    </row>
    <row r="36" spans="1:6">
      <c r="A36" s="38"/>
      <c r="D36" s="39"/>
      <c r="E36" s="1"/>
      <c r="F36" s="1"/>
    </row>
    <row r="37" spans="1:6">
      <c r="A37" s="38"/>
      <c r="D37" s="39"/>
      <c r="E37" s="1"/>
      <c r="F37" s="1"/>
    </row>
    <row r="38" spans="1:6">
      <c r="A38" s="38"/>
      <c r="D38" s="39"/>
      <c r="E38" s="1"/>
      <c r="F38" s="1"/>
    </row>
    <row r="39" spans="1:6">
      <c r="A39" s="38"/>
      <c r="D39" s="39"/>
      <c r="E39" s="1"/>
      <c r="F39" s="1"/>
    </row>
    <row r="40" spans="1:6">
      <c r="A40" s="38"/>
      <c r="D40" s="39"/>
      <c r="E40" s="1"/>
      <c r="F40" s="1"/>
    </row>
    <row r="41" spans="1:6">
      <c r="A41" s="38"/>
      <c r="D41" s="39"/>
      <c r="E41" s="1"/>
      <c r="F41" s="1"/>
    </row>
    <row r="42" spans="1:6">
      <c r="A42" s="38"/>
      <c r="D42" s="39"/>
      <c r="E42" s="1"/>
      <c r="F42" s="1"/>
    </row>
    <row r="43" spans="1:6">
      <c r="A43" s="38"/>
      <c r="D43" s="39"/>
      <c r="E43" s="1"/>
      <c r="F43" s="1"/>
    </row>
    <row r="44" spans="1:6">
      <c r="A44" s="38"/>
      <c r="D44" s="39"/>
      <c r="E44" s="1"/>
      <c r="F44" s="1"/>
    </row>
    <row r="45" spans="1:6">
      <c r="A45" s="38"/>
      <c r="D45" s="39"/>
      <c r="E45" s="1"/>
      <c r="F45" s="1"/>
    </row>
    <row r="46" spans="1:6">
      <c r="A46" s="38"/>
      <c r="D46" s="39"/>
      <c r="E46" s="1"/>
      <c r="F46" s="1"/>
    </row>
    <row r="47" spans="1:6">
      <c r="A47" s="38"/>
      <c r="D47" s="39"/>
      <c r="E47" s="1"/>
      <c r="F47" s="1"/>
    </row>
    <row r="48" spans="1:6">
      <c r="A48" s="38"/>
      <c r="D48" s="39"/>
      <c r="E48" s="1"/>
      <c r="F48" s="1"/>
    </row>
    <row r="49" spans="1:6">
      <c r="A49" s="38"/>
      <c r="D49" s="39"/>
      <c r="E49" s="1"/>
      <c r="F49" s="1"/>
    </row>
    <row r="50" spans="1:6">
      <c r="A50" s="38"/>
      <c r="D50" s="39"/>
      <c r="E50" s="1"/>
      <c r="F50" s="1"/>
    </row>
    <row r="51" spans="1:6">
      <c r="A51" s="38"/>
      <c r="D51" s="39"/>
      <c r="E51" s="1"/>
      <c r="F51" s="1"/>
    </row>
    <row r="52" spans="1:6">
      <c r="A52" s="38"/>
      <c r="D52" s="39"/>
      <c r="E52" s="1"/>
      <c r="F52" s="1"/>
    </row>
    <row r="53" spans="1:6">
      <c r="A53" s="38"/>
      <c r="D53" s="39"/>
      <c r="E53" s="1"/>
      <c r="F53" s="1"/>
    </row>
    <row r="54" spans="1:6">
      <c r="A54" s="38"/>
      <c r="D54" s="39"/>
      <c r="E54" s="1"/>
      <c r="F54" s="1"/>
    </row>
    <row r="55" spans="1:6">
      <c r="A55" s="38"/>
      <c r="D55" s="39"/>
      <c r="E55" s="1"/>
      <c r="F55" s="1"/>
    </row>
    <row r="56" spans="1:6">
      <c r="A56" s="38"/>
      <c r="D56" s="39"/>
      <c r="E56" s="1"/>
      <c r="F56" s="1"/>
    </row>
    <row r="57" spans="1:6">
      <c r="A57" s="38"/>
      <c r="D57" s="39"/>
      <c r="E57" s="1"/>
      <c r="F57" s="1"/>
    </row>
    <row r="58" spans="1:6">
      <c r="A58" s="38"/>
      <c r="D58" s="39"/>
      <c r="E58" s="1"/>
      <c r="F58" s="1"/>
    </row>
    <row r="59" spans="1:6">
      <c r="A59" s="38"/>
      <c r="D59" s="39"/>
      <c r="E59" s="1"/>
      <c r="F59" s="1"/>
    </row>
    <row r="60" spans="1:6">
      <c r="A60" s="38"/>
      <c r="D60" s="39"/>
      <c r="E60" s="1"/>
      <c r="F60" s="1"/>
    </row>
    <row r="61" spans="1:6">
      <c r="A61" s="38"/>
      <c r="D61" s="39"/>
      <c r="E61" s="1"/>
      <c r="F61" s="1"/>
    </row>
    <row r="62" spans="1:6">
      <c r="A62" s="38"/>
      <c r="D62" s="39"/>
      <c r="E62" s="1"/>
      <c r="F62" s="1"/>
    </row>
    <row r="63" spans="1:6">
      <c r="A63" s="38"/>
      <c r="D63" s="39"/>
      <c r="E63" s="1"/>
      <c r="F63" s="1"/>
    </row>
    <row r="64" spans="1:6">
      <c r="A64" s="38"/>
      <c r="D64" s="39"/>
      <c r="E64" s="1"/>
      <c r="F64" s="1"/>
    </row>
    <row r="65" spans="1:6">
      <c r="A65" s="38"/>
      <c r="D65" s="39"/>
      <c r="E65" s="1"/>
      <c r="F65" s="1"/>
    </row>
    <row r="66" spans="1:6">
      <c r="A66" s="38"/>
      <c r="D66" s="39"/>
      <c r="E66" s="1"/>
      <c r="F66" s="1"/>
    </row>
    <row r="67" spans="1:6">
      <c r="A67" s="38"/>
      <c r="D67" s="39"/>
      <c r="E67" s="1"/>
      <c r="F67" s="1"/>
    </row>
    <row r="68" spans="1:6">
      <c r="A68" s="38"/>
      <c r="D68" s="39"/>
      <c r="E68" s="1"/>
      <c r="F68" s="1"/>
    </row>
    <row r="69" spans="1:6">
      <c r="A69" s="38"/>
      <c r="D69" s="39"/>
      <c r="E69" s="1"/>
      <c r="F69" s="1"/>
    </row>
    <row r="70" spans="1:6">
      <c r="A70" s="38"/>
      <c r="D70" s="39"/>
      <c r="E70" s="1"/>
      <c r="F70" s="1"/>
    </row>
    <row r="71" spans="1:6">
      <c r="A71" s="38"/>
      <c r="D71" s="39"/>
      <c r="E71" s="1"/>
      <c r="F71" s="1"/>
    </row>
    <row r="72" spans="1:6">
      <c r="A72" s="38"/>
      <c r="D72" s="39"/>
      <c r="E72" s="1"/>
      <c r="F72" s="1"/>
    </row>
    <row r="73" spans="1:6">
      <c r="A73" s="38"/>
      <c r="D73" s="39"/>
      <c r="E73" s="1"/>
      <c r="F73" s="1"/>
    </row>
    <row r="74" spans="1:6">
      <c r="A74" s="38"/>
      <c r="D74" s="39"/>
      <c r="E74" s="1"/>
      <c r="F74" s="1"/>
    </row>
    <row r="75" spans="1:6">
      <c r="A75" s="38"/>
      <c r="D75" s="39"/>
      <c r="E75" s="1"/>
      <c r="F75" s="1"/>
    </row>
    <row r="76" spans="1:6">
      <c r="A76" s="38"/>
      <c r="D76" s="39"/>
      <c r="E76" s="1"/>
      <c r="F76" s="1"/>
    </row>
    <row r="77" spans="1:6">
      <c r="A77" s="38"/>
      <c r="D77" s="39"/>
      <c r="E77" s="1"/>
      <c r="F77" s="1"/>
    </row>
    <row r="78" spans="1:6">
      <c r="A78" s="38"/>
      <c r="D78" s="39"/>
      <c r="E78" s="1"/>
      <c r="F78" s="1"/>
    </row>
    <row r="79" spans="1:6">
      <c r="A79" s="38"/>
      <c r="D79" s="39"/>
      <c r="E79" s="1"/>
      <c r="F79" s="1"/>
    </row>
    <row r="80" spans="1:6">
      <c r="A80" s="38"/>
      <c r="D80" s="39"/>
      <c r="E80" s="1"/>
      <c r="F80" s="1"/>
    </row>
    <row r="81" spans="1:6">
      <c r="A81" s="38"/>
      <c r="D81" s="39"/>
      <c r="E81" s="1"/>
      <c r="F81" s="1"/>
    </row>
    <row r="82" spans="1:6">
      <c r="A82" s="38"/>
      <c r="D82" s="39"/>
      <c r="E82" s="1"/>
      <c r="F82" s="1"/>
    </row>
    <row r="83" spans="1:6">
      <c r="A83" s="38"/>
      <c r="D83" s="39"/>
      <c r="E83" s="1"/>
      <c r="F83" s="1"/>
    </row>
    <row r="84" spans="1:6">
      <c r="A84" s="38"/>
      <c r="D84" s="39"/>
      <c r="E84" s="1"/>
      <c r="F84" s="1"/>
    </row>
    <row r="85" spans="1:6">
      <c r="A85" s="38"/>
      <c r="D85" s="39"/>
      <c r="E85" s="1"/>
      <c r="F85" s="1"/>
    </row>
    <row r="86" spans="1:6">
      <c r="A86" s="38"/>
      <c r="D86" s="39"/>
      <c r="E86" s="1"/>
      <c r="F86" s="1"/>
    </row>
    <row r="87" spans="1:6">
      <c r="A87" s="38"/>
      <c r="D87" s="39"/>
      <c r="E87" s="1"/>
      <c r="F87" s="1"/>
    </row>
    <row r="88" spans="1:6">
      <c r="A88" s="38"/>
      <c r="D88" s="39"/>
      <c r="E88" s="1"/>
      <c r="F88" s="1"/>
    </row>
    <row r="89" spans="1:6">
      <c r="A89" s="38"/>
      <c r="D89" s="39"/>
      <c r="E89" s="1"/>
      <c r="F89" s="1"/>
    </row>
    <row r="90" spans="1:6">
      <c r="A90" s="38"/>
      <c r="D90" s="39"/>
      <c r="E90" s="1"/>
      <c r="F90" s="1"/>
    </row>
    <row r="91" spans="1:6">
      <c r="A91" s="38"/>
      <c r="D91" s="39"/>
      <c r="E91" s="1"/>
      <c r="F91" s="1"/>
    </row>
    <row r="92" spans="1:6">
      <c r="A92" s="38"/>
      <c r="D92" s="39"/>
      <c r="E92" s="1"/>
      <c r="F92" s="1"/>
    </row>
    <row r="93" spans="1:6">
      <c r="A93" s="38"/>
      <c r="D93" s="39"/>
      <c r="E93" s="1"/>
      <c r="F93" s="1"/>
    </row>
    <row r="94" spans="1:6">
      <c r="A94" s="38"/>
      <c r="D94" s="39"/>
      <c r="E94" s="1"/>
      <c r="F94" s="1"/>
    </row>
    <row r="95" spans="1:6">
      <c r="A95" s="38"/>
      <c r="D95" s="39"/>
      <c r="E95" s="1"/>
      <c r="F95" s="1"/>
    </row>
    <row r="96" spans="1:6">
      <c r="A96" s="38"/>
      <c r="D96" s="39"/>
      <c r="E96" s="1"/>
      <c r="F96" s="1"/>
    </row>
    <row r="97" spans="1:6">
      <c r="A97" s="38"/>
      <c r="D97" s="39"/>
      <c r="E97" s="1"/>
      <c r="F97" s="1"/>
    </row>
    <row r="98" spans="1:6">
      <c r="A98" s="38"/>
      <c r="D98" s="39"/>
      <c r="E98" s="1"/>
      <c r="F98" s="1"/>
    </row>
    <row r="99" spans="1:6">
      <c r="A99" s="38"/>
      <c r="D99" s="39"/>
      <c r="E99" s="1"/>
      <c r="F99" s="1"/>
    </row>
    <row r="100" spans="1:6">
      <c r="A100" s="38"/>
      <c r="D100" s="39"/>
      <c r="E100" s="1"/>
      <c r="F100" s="1"/>
    </row>
    <row r="101" spans="1:6">
      <c r="A101" s="38"/>
      <c r="D101" s="39"/>
      <c r="E101" s="1"/>
      <c r="F101" s="1"/>
    </row>
    <row r="102" spans="1:6">
      <c r="A102" s="38"/>
      <c r="D102" s="39"/>
      <c r="E102" s="1"/>
      <c r="F102" s="1"/>
    </row>
    <row r="103" spans="1:6">
      <c r="A103" s="38"/>
      <c r="D103" s="39"/>
      <c r="E103" s="1"/>
      <c r="F103" s="1"/>
    </row>
    <row r="104" spans="1:6">
      <c r="A104" s="38"/>
      <c r="D104" s="39"/>
      <c r="E104" s="1"/>
      <c r="F104" s="1"/>
    </row>
    <row r="105" spans="1:6">
      <c r="A105" s="38"/>
      <c r="D105" s="39"/>
      <c r="E105" s="1"/>
      <c r="F105" s="1"/>
    </row>
    <row r="106" spans="1:6">
      <c r="A106" s="38"/>
      <c r="D106" s="39"/>
      <c r="E106" s="1"/>
      <c r="F106" s="1"/>
    </row>
    <row r="107" spans="1:6">
      <c r="A107" s="38"/>
      <c r="D107" s="39"/>
      <c r="E107" s="1"/>
      <c r="F107" s="1"/>
    </row>
    <row r="108" spans="1:6">
      <c r="A108" s="38"/>
      <c r="D108" s="39"/>
      <c r="E108" s="1"/>
      <c r="F108" s="1"/>
    </row>
    <row r="109" spans="1:6">
      <c r="A109" s="38"/>
      <c r="D109" s="39"/>
      <c r="E109" s="1"/>
      <c r="F109" s="1"/>
    </row>
    <row r="110" spans="1:6">
      <c r="A110" s="38"/>
      <c r="D110" s="39"/>
      <c r="E110" s="1"/>
      <c r="F110" s="1"/>
    </row>
    <row r="111" spans="1:6">
      <c r="A111" s="38"/>
      <c r="D111" s="39"/>
      <c r="E111" s="1"/>
      <c r="F111" s="1"/>
    </row>
    <row r="112" spans="1:6">
      <c r="A112" s="38"/>
      <c r="D112" s="39"/>
      <c r="E112" s="1"/>
      <c r="F112" s="1"/>
    </row>
    <row r="113" spans="1:6">
      <c r="A113" s="38"/>
      <c r="D113" s="39"/>
      <c r="E113" s="1"/>
      <c r="F113" s="1"/>
    </row>
    <row r="114" spans="1:6">
      <c r="A114" s="38"/>
      <c r="D114" s="39"/>
      <c r="E114" s="1"/>
      <c r="F114" s="1"/>
    </row>
    <row r="115" spans="1:6">
      <c r="A115" s="38"/>
      <c r="D115" s="39"/>
      <c r="E115" s="1"/>
      <c r="F115" s="1"/>
    </row>
    <row r="116" spans="1:6">
      <c r="A116" s="38"/>
      <c r="D116" s="39"/>
      <c r="E116" s="1"/>
      <c r="F116" s="1"/>
    </row>
    <row r="117" spans="1:6">
      <c r="A117" s="38"/>
      <c r="D117" s="39"/>
      <c r="E117" s="1"/>
      <c r="F117" s="1"/>
    </row>
    <row r="118" spans="1:6">
      <c r="A118" s="38"/>
      <c r="D118" s="39"/>
      <c r="E118" s="1"/>
      <c r="F118" s="1"/>
    </row>
    <row r="119" spans="1:6">
      <c r="A119" s="38"/>
      <c r="D119" s="39"/>
      <c r="E119" s="1"/>
      <c r="F119" s="1"/>
    </row>
    <row r="120" spans="1:6">
      <c r="A120" s="38"/>
      <c r="D120" s="39"/>
      <c r="E120" s="1"/>
      <c r="F120" s="1"/>
    </row>
    <row r="121" spans="1:6">
      <c r="A121" s="38"/>
      <c r="D121" s="39"/>
      <c r="E121" s="1"/>
      <c r="F121" s="1"/>
    </row>
    <row r="122" spans="1:6">
      <c r="A122" s="38"/>
      <c r="D122" s="39"/>
      <c r="E122" s="1"/>
      <c r="F122" s="1"/>
    </row>
    <row r="123" spans="1:6">
      <c r="A123" s="38"/>
      <c r="D123" s="39"/>
      <c r="E123" s="1"/>
      <c r="F123" s="1"/>
    </row>
    <row r="124" spans="1:6">
      <c r="A124" s="38"/>
      <c r="D124" s="39"/>
      <c r="E124" s="1"/>
      <c r="F124" s="1"/>
    </row>
    <row r="125" spans="1:6">
      <c r="A125" s="38"/>
      <c r="D125" s="39"/>
      <c r="E125" s="1"/>
      <c r="F125" s="1"/>
    </row>
    <row r="126" spans="1:6">
      <c r="A126" s="38"/>
      <c r="D126" s="39"/>
      <c r="E126" s="1"/>
      <c r="F126" s="1"/>
    </row>
    <row r="127" spans="1:6">
      <c r="A127" s="38"/>
      <c r="D127" s="39"/>
      <c r="E127" s="1"/>
      <c r="F127" s="1"/>
    </row>
    <row r="128" spans="1:6">
      <c r="A128" s="38"/>
      <c r="D128" s="39"/>
      <c r="E128" s="1"/>
      <c r="F128" s="1"/>
    </row>
    <row r="129" spans="1:6">
      <c r="A129" s="38"/>
      <c r="D129" s="39"/>
      <c r="E129" s="1"/>
      <c r="F129" s="1"/>
    </row>
    <row r="130" spans="1:6">
      <c r="A130" s="38"/>
      <c r="D130" s="39"/>
      <c r="E130" s="1"/>
      <c r="F130" s="1"/>
    </row>
    <row r="131" spans="1:6">
      <c r="A131" s="38"/>
      <c r="D131" s="39"/>
      <c r="E131" s="1"/>
      <c r="F131" s="1"/>
    </row>
    <row r="132" spans="1:6">
      <c r="A132" s="38"/>
      <c r="D132" s="39"/>
      <c r="E132" s="1"/>
      <c r="F132" s="1"/>
    </row>
    <row r="133" spans="1:6">
      <c r="A133" s="38"/>
      <c r="D133" s="39"/>
      <c r="E133" s="1"/>
      <c r="F133" s="1"/>
    </row>
    <row r="134" spans="1:6">
      <c r="A134" s="38"/>
      <c r="D134" s="39"/>
      <c r="E134" s="1"/>
      <c r="F134" s="1"/>
    </row>
    <row r="135" spans="1:6">
      <c r="A135" s="38"/>
      <c r="D135" s="39"/>
      <c r="E135" s="1"/>
      <c r="F135" s="1"/>
    </row>
    <row r="136" spans="1:6">
      <c r="A136" s="38"/>
      <c r="D136" s="39"/>
      <c r="E136" s="1"/>
      <c r="F136" s="1"/>
    </row>
    <row r="137" spans="1:6">
      <c r="A137" s="38"/>
      <c r="D137" s="39"/>
      <c r="E137" s="1"/>
      <c r="F137" s="1"/>
    </row>
    <row r="138" spans="1:6">
      <c r="A138" s="38"/>
      <c r="D138" s="39"/>
      <c r="E138" s="1"/>
      <c r="F138" s="1"/>
    </row>
    <row r="139" spans="1:6">
      <c r="A139" s="38"/>
      <c r="D139" s="39"/>
      <c r="E139" s="1"/>
      <c r="F139" s="1"/>
    </row>
    <row r="140" spans="1:6">
      <c r="A140" s="38"/>
      <c r="D140" s="39"/>
      <c r="E140" s="1"/>
      <c r="F140" s="1"/>
    </row>
    <row r="141" spans="1:6">
      <c r="A141" s="38"/>
      <c r="D141" s="39"/>
      <c r="E141" s="1"/>
      <c r="F141" s="1"/>
    </row>
    <row r="142" spans="1:6">
      <c r="A142" s="38"/>
      <c r="D142" s="39"/>
      <c r="E142" s="1"/>
      <c r="F142" s="1"/>
    </row>
    <row r="143" spans="1:6">
      <c r="A143" s="38"/>
      <c r="D143" s="39"/>
      <c r="E143" s="1"/>
      <c r="F143" s="1"/>
    </row>
    <row r="144" spans="1:6">
      <c r="A144" s="38"/>
      <c r="D144" s="39"/>
      <c r="E144" s="1"/>
      <c r="F144" s="1"/>
    </row>
    <row r="145" spans="1:6">
      <c r="A145" s="38"/>
      <c r="D145" s="39"/>
      <c r="E145" s="1"/>
      <c r="F145" s="1"/>
    </row>
    <row r="146" spans="1:6">
      <c r="A146" s="38"/>
      <c r="D146" s="39"/>
      <c r="E146" s="1"/>
      <c r="F146" s="1"/>
    </row>
    <row r="147" spans="1:6">
      <c r="A147" s="38"/>
      <c r="D147" s="39"/>
      <c r="E147" s="1"/>
      <c r="F147" s="1"/>
    </row>
    <row r="148" spans="1:6">
      <c r="A148" s="38"/>
      <c r="D148" s="39"/>
      <c r="E148" s="1"/>
      <c r="F148" s="1"/>
    </row>
    <row r="149" spans="1:6">
      <c r="A149" s="38"/>
      <c r="D149" s="39"/>
      <c r="E149" s="1"/>
      <c r="F149" s="1"/>
    </row>
    <row r="150" spans="1:6">
      <c r="A150" s="38"/>
      <c r="D150" s="39"/>
      <c r="E150" s="1"/>
      <c r="F150" s="1"/>
    </row>
    <row r="151" spans="1:6">
      <c r="A151" s="38"/>
      <c r="D151" s="39"/>
      <c r="E151" s="1"/>
      <c r="F151" s="1"/>
    </row>
    <row r="152" spans="1:6">
      <c r="A152" s="38"/>
      <c r="D152" s="39"/>
      <c r="E152" s="1"/>
      <c r="F152" s="1"/>
    </row>
    <row r="153" spans="1:6">
      <c r="A153" s="38"/>
      <c r="D153" s="39"/>
      <c r="E153" s="1"/>
      <c r="F153" s="1"/>
    </row>
    <row r="154" spans="1:6">
      <c r="A154" s="38"/>
      <c r="D154" s="39"/>
      <c r="E154" s="1"/>
      <c r="F154" s="1"/>
    </row>
    <row r="155" spans="1:6">
      <c r="A155" s="38"/>
      <c r="D155" s="39"/>
      <c r="E155" s="1"/>
      <c r="F155" s="1"/>
    </row>
    <row r="156" spans="1:6">
      <c r="A156" s="38"/>
      <c r="D156" s="39"/>
      <c r="E156" s="1"/>
      <c r="F156" s="1"/>
    </row>
    <row r="157" spans="1:6">
      <c r="A157" s="38"/>
      <c r="D157" s="39"/>
      <c r="E157" s="1"/>
      <c r="F157" s="1"/>
    </row>
    <row r="158" spans="1:6">
      <c r="A158" s="38"/>
      <c r="D158" s="39"/>
      <c r="E158" s="1"/>
      <c r="F158" s="1"/>
    </row>
    <row r="159" spans="1:6">
      <c r="A159" s="38"/>
      <c r="D159" s="39"/>
      <c r="E159" s="1"/>
      <c r="F159" s="1"/>
    </row>
    <row r="160" spans="1:6">
      <c r="A160" s="38"/>
      <c r="D160" s="39"/>
      <c r="E160" s="1"/>
      <c r="F160" s="1"/>
    </row>
    <row r="161" spans="1:6">
      <c r="A161" s="38"/>
      <c r="D161" s="39"/>
      <c r="E161" s="1"/>
      <c r="F161" s="1"/>
    </row>
    <row r="162" spans="1:6">
      <c r="A162" s="38"/>
      <c r="D162" s="39"/>
      <c r="E162" s="1"/>
      <c r="F162" s="1"/>
    </row>
    <row r="163" spans="1:6">
      <c r="A163" s="38"/>
      <c r="D163" s="39"/>
      <c r="E163" s="1"/>
      <c r="F163" s="1"/>
    </row>
    <row r="164" spans="1:6">
      <c r="A164" s="38"/>
      <c r="D164" s="39"/>
      <c r="E164" s="1"/>
      <c r="F164" s="1"/>
    </row>
    <row r="165" spans="1:6">
      <c r="A165" s="38"/>
      <c r="D165" s="39"/>
      <c r="E165" s="1"/>
      <c r="F165" s="1"/>
    </row>
    <row r="166" spans="1:6">
      <c r="A166" s="38"/>
      <c r="D166" s="39"/>
      <c r="E166" s="1"/>
      <c r="F166" s="1"/>
    </row>
    <row r="167" spans="1:6">
      <c r="A167" s="38"/>
      <c r="D167" s="39"/>
      <c r="E167" s="1"/>
      <c r="F167" s="1"/>
    </row>
    <row r="168" spans="1:6">
      <c r="A168" s="38"/>
      <c r="D168" s="39"/>
      <c r="E168" s="1"/>
      <c r="F168" s="1"/>
    </row>
    <row r="169" spans="1:6">
      <c r="A169" s="38"/>
      <c r="D169" s="39"/>
      <c r="E169" s="1"/>
      <c r="F169" s="1"/>
    </row>
    <row r="170" spans="1:6">
      <c r="A170" s="38"/>
      <c r="D170" s="39"/>
      <c r="E170" s="1"/>
      <c r="F170" s="1"/>
    </row>
    <row r="171" spans="1:6">
      <c r="A171" s="38"/>
      <c r="D171" s="39"/>
      <c r="E171" s="1"/>
      <c r="F171" s="1"/>
    </row>
    <row r="172" spans="1:6">
      <c r="A172" s="38"/>
      <c r="D172" s="39"/>
      <c r="E172" s="1"/>
      <c r="F172" s="1"/>
    </row>
    <row r="173" spans="1:6">
      <c r="A173" s="38"/>
      <c r="D173" s="39"/>
      <c r="E173" s="1"/>
      <c r="F173" s="1"/>
    </row>
    <row r="174" spans="1:6">
      <c r="A174" s="38"/>
      <c r="D174" s="39"/>
      <c r="E174" s="1"/>
      <c r="F174" s="1"/>
    </row>
    <row r="175" spans="1:6">
      <c r="A175" s="38"/>
      <c r="D175" s="39"/>
      <c r="E175" s="1"/>
      <c r="F175" s="1"/>
    </row>
    <row r="176" spans="1:6">
      <c r="A176" s="38"/>
      <c r="D176" s="39"/>
      <c r="E176" s="1"/>
      <c r="F176" s="1"/>
    </row>
    <row r="177" spans="1:6">
      <c r="A177" s="38"/>
      <c r="D177" s="39"/>
      <c r="E177" s="1"/>
      <c r="F177" s="1"/>
    </row>
    <row r="178" spans="1:6">
      <c r="A178" s="38"/>
      <c r="D178" s="39"/>
      <c r="E178" s="1"/>
      <c r="F178" s="1"/>
    </row>
    <row r="179" spans="1:6">
      <c r="A179" s="38"/>
      <c r="D179" s="39"/>
      <c r="E179" s="1"/>
      <c r="F179" s="1"/>
    </row>
    <row r="180" spans="1:6">
      <c r="A180" s="38"/>
      <c r="D180" s="39"/>
      <c r="E180" s="1"/>
      <c r="F180" s="1"/>
    </row>
    <row r="181" spans="1:6">
      <c r="A181" s="38"/>
      <c r="D181" s="39"/>
      <c r="E181" s="1"/>
      <c r="F181" s="1"/>
    </row>
    <row r="182" spans="1:6">
      <c r="A182" s="38"/>
      <c r="D182" s="39"/>
      <c r="E182" s="1"/>
      <c r="F182" s="1"/>
    </row>
    <row r="183" spans="1:6">
      <c r="A183" s="38"/>
      <c r="D183" s="39"/>
      <c r="E183" s="1"/>
      <c r="F183" s="1"/>
    </row>
    <row r="184" spans="1:6">
      <c r="A184" s="38"/>
      <c r="D184" s="39"/>
      <c r="E184" s="1"/>
      <c r="F184" s="1"/>
    </row>
    <row r="185" spans="1:6">
      <c r="A185" s="38"/>
      <c r="D185" s="39"/>
      <c r="E185" s="1"/>
      <c r="F185" s="1"/>
    </row>
    <row r="186" spans="1:6">
      <c r="A186" s="38"/>
      <c r="D186" s="39"/>
      <c r="E186" s="1"/>
      <c r="F186" s="1"/>
    </row>
    <row r="187" spans="1:6">
      <c r="A187" s="38"/>
      <c r="D187" s="39"/>
      <c r="E187" s="1"/>
      <c r="F187" s="1"/>
    </row>
    <row r="188" spans="1:6">
      <c r="A188" s="38"/>
      <c r="D188" s="39"/>
      <c r="E188" s="1"/>
      <c r="F188" s="1"/>
    </row>
    <row r="189" spans="1:6">
      <c r="A189" s="38"/>
      <c r="D189" s="39"/>
      <c r="E189" s="1"/>
      <c r="F189" s="1"/>
    </row>
    <row r="190" spans="1:6">
      <c r="A190" s="38"/>
      <c r="D190" s="39"/>
      <c r="E190" s="1"/>
      <c r="F190" s="1"/>
    </row>
    <row r="191" spans="1:6">
      <c r="A191" s="38"/>
      <c r="D191" s="39"/>
      <c r="E191" s="1"/>
      <c r="F191" s="1"/>
    </row>
    <row r="192" spans="1:6">
      <c r="A192" s="38"/>
      <c r="D192" s="39"/>
      <c r="E192" s="1"/>
      <c r="F192" s="1"/>
    </row>
    <row r="193" spans="1:6">
      <c r="A193" s="38"/>
      <c r="D193" s="39"/>
      <c r="E193" s="1"/>
      <c r="F193" s="1"/>
    </row>
    <row r="194" spans="1:6">
      <c r="A194" s="38"/>
      <c r="D194" s="39"/>
      <c r="E194" s="1"/>
      <c r="F194" s="1"/>
    </row>
    <row r="195" spans="1:6">
      <c r="A195" s="38"/>
      <c r="D195" s="39"/>
      <c r="E195" s="1"/>
      <c r="F195" s="1"/>
    </row>
    <row r="196" spans="1:6">
      <c r="A196" s="38"/>
      <c r="D196" s="39"/>
      <c r="E196" s="1"/>
      <c r="F196" s="1"/>
    </row>
    <row r="197" spans="1:6">
      <c r="A197" s="38"/>
      <c r="D197" s="39"/>
      <c r="E197" s="1"/>
      <c r="F197" s="1"/>
    </row>
    <row r="198" spans="1:6">
      <c r="A198" s="38"/>
      <c r="D198" s="39"/>
      <c r="E198" s="1"/>
      <c r="F198" s="1"/>
    </row>
    <row r="199" spans="1:6">
      <c r="A199" s="38"/>
      <c r="D199" s="39"/>
      <c r="E199" s="1"/>
      <c r="F199" s="1"/>
    </row>
    <row r="200" spans="1:6">
      <c r="A200" s="38"/>
      <c r="D200" s="39"/>
      <c r="E200" s="1"/>
      <c r="F200" s="1"/>
    </row>
    <row r="201" spans="1:6">
      <c r="A201" s="38"/>
      <c r="D201" s="39"/>
      <c r="E201" s="1"/>
      <c r="F201" s="1"/>
    </row>
    <row r="202" spans="1:6">
      <c r="A202" s="38"/>
      <c r="D202" s="39"/>
      <c r="E202" s="1"/>
      <c r="F202" s="1"/>
    </row>
    <row r="203" spans="1:6">
      <c r="A203" s="38"/>
      <c r="D203" s="39"/>
      <c r="E203" s="1"/>
      <c r="F203" s="1"/>
    </row>
    <row r="204" spans="1:6">
      <c r="A204" s="38"/>
      <c r="D204" s="39"/>
      <c r="E204" s="1"/>
      <c r="F204" s="1"/>
    </row>
    <row r="205" spans="1:6">
      <c r="A205" s="38"/>
      <c r="D205" s="39"/>
      <c r="E205" s="1"/>
      <c r="F205" s="1"/>
    </row>
    <row r="206" spans="1:6">
      <c r="A206" s="38"/>
      <c r="D206" s="39"/>
      <c r="E206" s="1"/>
      <c r="F206" s="1"/>
    </row>
    <row r="207" spans="1:6">
      <c r="A207" s="38"/>
      <c r="D207" s="39"/>
      <c r="E207" s="1"/>
      <c r="F207" s="1"/>
    </row>
    <row r="208" spans="1:6">
      <c r="A208" s="38"/>
      <c r="D208" s="39"/>
      <c r="E208" s="1"/>
      <c r="F208" s="1"/>
    </row>
    <row r="209" spans="1:6">
      <c r="A209" s="38"/>
      <c r="D209" s="39"/>
      <c r="E209" s="1"/>
      <c r="F209" s="1"/>
    </row>
    <row r="210" spans="1:6">
      <c r="A210" s="38"/>
      <c r="D210" s="39"/>
      <c r="E210" s="1"/>
      <c r="F210" s="1"/>
    </row>
    <row r="211" spans="1:6">
      <c r="A211" s="38"/>
      <c r="D211" s="39"/>
      <c r="E211" s="1"/>
      <c r="F211" s="1"/>
    </row>
    <row r="212" spans="1:6">
      <c r="A212" s="38"/>
      <c r="D212" s="39"/>
      <c r="E212" s="1"/>
      <c r="F212" s="1"/>
    </row>
    <row r="213" spans="1:6">
      <c r="A213" s="38"/>
      <c r="D213" s="39"/>
      <c r="E213" s="1"/>
      <c r="F213" s="1"/>
    </row>
    <row r="214" spans="1:6">
      <c r="A214" s="38"/>
      <c r="D214" s="39"/>
      <c r="E214" s="1"/>
      <c r="F214" s="1"/>
    </row>
    <row r="215" spans="1:6">
      <c r="A215" s="38"/>
      <c r="D215" s="39"/>
      <c r="E215" s="1"/>
      <c r="F215" s="1"/>
    </row>
    <row r="216" spans="1:6">
      <c r="A216" s="38"/>
      <c r="D216" s="39"/>
      <c r="E216" s="1"/>
      <c r="F216" s="1"/>
    </row>
    <row r="217" spans="1:6">
      <c r="A217" s="38"/>
      <c r="D217" s="39"/>
      <c r="E217" s="1"/>
      <c r="F217" s="1"/>
    </row>
    <row r="218" spans="1:6">
      <c r="A218" s="38"/>
      <c r="D218" s="39"/>
      <c r="E218" s="1"/>
      <c r="F218" s="1"/>
    </row>
    <row r="219" spans="1:6">
      <c r="A219" s="38"/>
      <c r="D219" s="39"/>
      <c r="E219" s="1"/>
      <c r="F219" s="1"/>
    </row>
    <row r="220" spans="1:6">
      <c r="A220" s="38"/>
      <c r="D220" s="39"/>
      <c r="E220" s="1"/>
      <c r="F220" s="1"/>
    </row>
    <row r="221" spans="1:6">
      <c r="A221" s="38"/>
      <c r="D221" s="39"/>
      <c r="E221" s="1"/>
      <c r="F221" s="1"/>
    </row>
    <row r="222" spans="1:6">
      <c r="A222" s="38"/>
      <c r="D222" s="39"/>
      <c r="E222" s="1"/>
      <c r="F222" s="1"/>
    </row>
    <row r="223" spans="1:6">
      <c r="A223" s="38"/>
      <c r="D223" s="39"/>
      <c r="E223" s="1"/>
      <c r="F223" s="1"/>
    </row>
    <row r="224" spans="1:6">
      <c r="A224" s="38"/>
      <c r="D224" s="39"/>
      <c r="E224" s="1"/>
      <c r="F224" s="1"/>
    </row>
    <row r="225" spans="1:6">
      <c r="A225" s="38"/>
      <c r="D225" s="39"/>
      <c r="E225" s="1"/>
      <c r="F225" s="1"/>
    </row>
    <row r="226" spans="1:6">
      <c r="A226" s="38"/>
      <c r="D226" s="39"/>
      <c r="E226" s="1"/>
      <c r="F226" s="1"/>
    </row>
    <row r="227" spans="1:6">
      <c r="A227" s="38"/>
      <c r="D227" s="39"/>
      <c r="E227" s="1"/>
      <c r="F227" s="1"/>
    </row>
    <row r="228" spans="1:6">
      <c r="A228" s="38"/>
      <c r="D228" s="39"/>
      <c r="E228" s="1"/>
      <c r="F228" s="1"/>
    </row>
    <row r="229" spans="1:6">
      <c r="A229" s="38"/>
      <c r="D229" s="39"/>
      <c r="E229" s="1"/>
      <c r="F229" s="1"/>
    </row>
    <row r="230" spans="1:6">
      <c r="A230" s="38"/>
      <c r="D230" s="39"/>
      <c r="E230" s="1"/>
      <c r="F230" s="1"/>
    </row>
    <row r="231" spans="1:6">
      <c r="A231" s="38"/>
      <c r="D231" s="39"/>
      <c r="E231" s="1"/>
      <c r="F231" s="1"/>
    </row>
    <row r="232" spans="1:6">
      <c r="A232" s="38"/>
      <c r="D232" s="39"/>
      <c r="E232" s="1"/>
      <c r="F232" s="1"/>
    </row>
    <row r="233" spans="1:6">
      <c r="A233" s="38"/>
      <c r="D233" s="39"/>
      <c r="E233" s="1"/>
      <c r="F233" s="1"/>
    </row>
    <row r="234" spans="1:6">
      <c r="A234" s="38"/>
      <c r="D234" s="39"/>
      <c r="E234" s="1"/>
      <c r="F234" s="1"/>
    </row>
    <row r="235" spans="1:6">
      <c r="A235" s="38"/>
      <c r="D235" s="39"/>
      <c r="E235" s="1"/>
      <c r="F235" s="1"/>
    </row>
    <row r="236" spans="1:6">
      <c r="A236" s="38"/>
      <c r="D236" s="39"/>
      <c r="E236" s="1"/>
      <c r="F236" s="1"/>
    </row>
    <row r="237" spans="1:6">
      <c r="A237" s="38"/>
      <c r="D237" s="39"/>
      <c r="E237" s="1"/>
      <c r="F237" s="1"/>
    </row>
    <row r="238" spans="1:6">
      <c r="A238" s="38"/>
      <c r="D238" s="39"/>
      <c r="E238" s="1"/>
      <c r="F238" s="1"/>
    </row>
    <row r="239" spans="1:6">
      <c r="A239" s="38"/>
      <c r="D239" s="39"/>
      <c r="E239" s="1"/>
      <c r="F239" s="1"/>
    </row>
    <row r="240" spans="1:6">
      <c r="A240" s="38"/>
      <c r="D240" s="39"/>
      <c r="E240" s="1"/>
      <c r="F240" s="1"/>
    </row>
    <row r="241" spans="1:6">
      <c r="A241" s="38"/>
      <c r="D241" s="39"/>
      <c r="E241" s="1"/>
      <c r="F241" s="1"/>
    </row>
    <row r="242" spans="1:6">
      <c r="A242" s="38"/>
      <c r="D242" s="39"/>
      <c r="E242" s="1"/>
      <c r="F242" s="1"/>
    </row>
    <row r="243" spans="1:6">
      <c r="A243" s="38"/>
      <c r="D243" s="39"/>
      <c r="E243" s="1"/>
      <c r="F243" s="1"/>
    </row>
    <row r="244" spans="1:6">
      <c r="A244" s="38"/>
      <c r="D244" s="39"/>
      <c r="E244" s="1"/>
      <c r="F244" s="1"/>
    </row>
    <row r="245" spans="1:6">
      <c r="A245" s="38"/>
      <c r="D245" s="39"/>
      <c r="E245" s="1"/>
      <c r="F245" s="1"/>
    </row>
    <row r="246" spans="1:6">
      <c r="A246" s="38"/>
      <c r="D246" s="39"/>
      <c r="E246" s="1"/>
      <c r="F246" s="1"/>
    </row>
    <row r="247" spans="1:6">
      <c r="A247" s="38"/>
      <c r="D247" s="39"/>
      <c r="E247" s="1"/>
      <c r="F247" s="1"/>
    </row>
    <row r="248" spans="1:6">
      <c r="A248" s="38"/>
      <c r="D248" s="39"/>
      <c r="E248" s="1"/>
      <c r="F248" s="1"/>
    </row>
    <row r="249" spans="1:6">
      <c r="A249" s="38"/>
      <c r="D249" s="39"/>
      <c r="E249" s="1"/>
      <c r="F249" s="1"/>
    </row>
    <row r="250" spans="1:6">
      <c r="A250" s="38"/>
      <c r="D250" s="39"/>
      <c r="E250" s="1"/>
      <c r="F250" s="1"/>
    </row>
    <row r="251" spans="1:6">
      <c r="A251" s="38"/>
      <c r="D251" s="39"/>
      <c r="E251" s="1"/>
      <c r="F251" s="1"/>
    </row>
    <row r="252" spans="1:6">
      <c r="A252" s="38"/>
      <c r="D252" s="39"/>
      <c r="E252" s="1"/>
      <c r="F252" s="1"/>
    </row>
    <row r="253" spans="1:6">
      <c r="A253" s="38"/>
      <c r="D253" s="39"/>
      <c r="E253" s="1"/>
      <c r="F253" s="1"/>
    </row>
    <row r="254" spans="1:6">
      <c r="A254" s="38"/>
      <c r="D254" s="39"/>
      <c r="E254" s="1"/>
      <c r="F254" s="1"/>
    </row>
    <row r="255" spans="1:6">
      <c r="A255" s="38"/>
      <c r="D255" s="39"/>
      <c r="E255" s="1"/>
      <c r="F255" s="1"/>
    </row>
    <row r="256" spans="1:6">
      <c r="A256" s="38"/>
      <c r="D256" s="39"/>
      <c r="E256" s="1"/>
      <c r="F256" s="1"/>
    </row>
    <row r="257" spans="1:6">
      <c r="A257" s="38"/>
      <c r="D257" s="39"/>
      <c r="E257" s="1"/>
      <c r="F257" s="1"/>
    </row>
    <row r="258" spans="1:6">
      <c r="A258" s="38"/>
      <c r="D258" s="39"/>
      <c r="E258" s="1"/>
      <c r="F258" s="1"/>
    </row>
    <row r="259" spans="1:6">
      <c r="A259" s="38"/>
      <c r="D259" s="39"/>
      <c r="E259" s="1"/>
      <c r="F259" s="1"/>
    </row>
    <row r="260" spans="1:6">
      <c r="A260" s="38"/>
      <c r="D260" s="39"/>
      <c r="E260" s="1"/>
      <c r="F260" s="1"/>
    </row>
    <row r="261" spans="1:6">
      <c r="A261" s="38"/>
      <c r="D261" s="39"/>
      <c r="E261" s="1"/>
      <c r="F261" s="1"/>
    </row>
    <row r="262" spans="1:6">
      <c r="A262" s="38"/>
      <c r="D262" s="39"/>
      <c r="E262" s="1"/>
      <c r="F262" s="1"/>
    </row>
    <row r="263" spans="1:6">
      <c r="A263" s="38"/>
      <c r="D263" s="39"/>
      <c r="E263" s="1"/>
      <c r="F263" s="1"/>
    </row>
    <row r="264" spans="1:6">
      <c r="A264" s="38"/>
      <c r="D264" s="39"/>
      <c r="E264" s="1"/>
      <c r="F264" s="1"/>
    </row>
    <row r="265" spans="1:6">
      <c r="A265" s="38"/>
      <c r="D265" s="39"/>
      <c r="E265" s="1"/>
      <c r="F265" s="1"/>
    </row>
    <row r="266" spans="1:6">
      <c r="A266" s="38"/>
      <c r="D266" s="39"/>
      <c r="E266" s="1"/>
      <c r="F266" s="1"/>
    </row>
    <row r="267" spans="1:6">
      <c r="A267" s="38"/>
      <c r="D267" s="39"/>
      <c r="E267" s="1"/>
      <c r="F267" s="1"/>
    </row>
    <row r="268" spans="1:6">
      <c r="A268" s="38"/>
      <c r="D268" s="39"/>
      <c r="E268" s="1"/>
      <c r="F268" s="1"/>
    </row>
    <row r="269" spans="1:6">
      <c r="A269" s="38"/>
      <c r="D269" s="39"/>
      <c r="E269" s="1"/>
      <c r="F269" s="1"/>
    </row>
    <row r="270" spans="1:6">
      <c r="A270" s="38"/>
      <c r="D270" s="39"/>
      <c r="E270" s="1"/>
      <c r="F270" s="1"/>
    </row>
    <row r="271" spans="1:6">
      <c r="A271" s="38"/>
      <c r="D271" s="39"/>
      <c r="E271" s="1"/>
      <c r="F271" s="1"/>
    </row>
    <row r="272" spans="1:6">
      <c r="A272" s="38"/>
      <c r="D272" s="39"/>
      <c r="E272" s="1"/>
      <c r="F272" s="1"/>
    </row>
    <row r="273" spans="1:6">
      <c r="A273" s="38"/>
      <c r="D273" s="39"/>
      <c r="E273" s="1"/>
      <c r="F273" s="1"/>
    </row>
    <row r="274" spans="1:6">
      <c r="A274" s="38"/>
      <c r="D274" s="39"/>
      <c r="E274" s="1"/>
      <c r="F274" s="1"/>
    </row>
    <row r="275" spans="1:6">
      <c r="A275" s="38"/>
      <c r="D275" s="39"/>
      <c r="E275" s="1"/>
      <c r="F275" s="1"/>
    </row>
    <row r="276" spans="1:6">
      <c r="A276" s="38"/>
      <c r="D276" s="39"/>
      <c r="E276" s="1"/>
      <c r="F276" s="1"/>
    </row>
    <row r="277" spans="1:6">
      <c r="A277" s="38"/>
      <c r="D277" s="39"/>
      <c r="E277" s="1"/>
      <c r="F277" s="1"/>
    </row>
    <row r="278" spans="1:6">
      <c r="A278" s="38"/>
      <c r="D278" s="39"/>
      <c r="E278" s="1"/>
      <c r="F278" s="1"/>
    </row>
    <row r="279" spans="1:6">
      <c r="A279" s="38"/>
      <c r="D279" s="39"/>
      <c r="E279" s="1"/>
      <c r="F279" s="1"/>
    </row>
    <row r="280" spans="1:6">
      <c r="A280" s="38"/>
      <c r="D280" s="39"/>
      <c r="E280" s="1"/>
      <c r="F280" s="1"/>
    </row>
    <row r="281" spans="1:6">
      <c r="A281" s="38"/>
      <c r="D281" s="39"/>
      <c r="E281" s="1"/>
      <c r="F281" s="1"/>
    </row>
    <row r="282" spans="1:6">
      <c r="A282" s="38"/>
      <c r="D282" s="39"/>
      <c r="E282" s="1"/>
      <c r="F282" s="1"/>
    </row>
    <row r="283" spans="1:6">
      <c r="A283" s="38"/>
      <c r="D283" s="39"/>
      <c r="E283" s="1"/>
      <c r="F283" s="1"/>
    </row>
    <row r="284" spans="1:6">
      <c r="A284" s="38"/>
      <c r="D284" s="39"/>
      <c r="E284" s="1"/>
      <c r="F284" s="1"/>
    </row>
    <row r="285" spans="1:6">
      <c r="A285" s="38"/>
      <c r="D285" s="39"/>
      <c r="E285" s="1"/>
      <c r="F285" s="1"/>
    </row>
    <row r="286" spans="1:6">
      <c r="A286" s="38"/>
      <c r="D286" s="39"/>
      <c r="E286" s="1"/>
      <c r="F286" s="1"/>
    </row>
    <row r="287" spans="1:6">
      <c r="A287" s="38"/>
      <c r="D287" s="39"/>
      <c r="E287" s="1"/>
      <c r="F287" s="1"/>
    </row>
    <row r="288" spans="1:6">
      <c r="A288" s="38"/>
      <c r="D288" s="39"/>
      <c r="E288" s="1"/>
      <c r="F288" s="1"/>
    </row>
    <row r="289" spans="1:6">
      <c r="A289" s="38"/>
      <c r="D289" s="39"/>
      <c r="E289" s="1"/>
      <c r="F289" s="1"/>
    </row>
    <row r="290" spans="1:6">
      <c r="A290" s="38"/>
      <c r="D290" s="39"/>
      <c r="E290" s="1"/>
      <c r="F290" s="1"/>
    </row>
    <row r="291" spans="1:6">
      <c r="A291" s="38"/>
      <c r="D291" s="39"/>
      <c r="E291" s="1"/>
      <c r="F291" s="1"/>
    </row>
    <row r="292" spans="1:6">
      <c r="A292" s="38"/>
      <c r="D292" s="39"/>
      <c r="E292" s="1"/>
      <c r="F292" s="1"/>
    </row>
    <row r="293" spans="1:6">
      <c r="A293" s="38"/>
      <c r="D293" s="39"/>
      <c r="E293" s="1"/>
      <c r="F293" s="1"/>
    </row>
    <row r="294" spans="1:6">
      <c r="A294" s="38"/>
      <c r="D294" s="39"/>
      <c r="E294" s="1"/>
      <c r="F294" s="1"/>
    </row>
    <row r="295" spans="1:6">
      <c r="A295" s="38"/>
      <c r="D295" s="39"/>
      <c r="E295" s="1"/>
      <c r="F295" s="1"/>
    </row>
    <row r="296" spans="1:6">
      <c r="A296" s="38"/>
      <c r="D296" s="39"/>
      <c r="E296" s="1"/>
      <c r="F296" s="1"/>
    </row>
    <row r="297" spans="1:6">
      <c r="A297" s="38"/>
      <c r="D297" s="39"/>
      <c r="E297" s="1"/>
      <c r="F297" s="1"/>
    </row>
    <row r="298" spans="1:6">
      <c r="A298" s="38"/>
      <c r="D298" s="39"/>
      <c r="E298" s="1"/>
      <c r="F298" s="1"/>
    </row>
    <row r="299" spans="1:6">
      <c r="A299" s="38"/>
      <c r="D299" s="39"/>
      <c r="E299" s="1"/>
      <c r="F299" s="1"/>
    </row>
    <row r="300" spans="1:6">
      <c r="A300" s="38"/>
      <c r="D300" s="39"/>
      <c r="E300" s="1"/>
      <c r="F300" s="1"/>
    </row>
    <row r="301" spans="1:6">
      <c r="A301" s="38"/>
      <c r="D301" s="39"/>
      <c r="E301" s="1"/>
      <c r="F301" s="1"/>
    </row>
    <row r="302" spans="1:6">
      <c r="A302" s="38"/>
      <c r="D302" s="39"/>
      <c r="E302" s="1"/>
      <c r="F302" s="1"/>
    </row>
    <row r="303" spans="1:6">
      <c r="A303" s="38"/>
      <c r="D303" s="39"/>
      <c r="E303" s="1"/>
      <c r="F303" s="1"/>
    </row>
    <row r="304" spans="1:6">
      <c r="A304" s="38"/>
      <c r="D304" s="39"/>
      <c r="E304" s="1"/>
      <c r="F304" s="1"/>
    </row>
    <row r="305" spans="1:6">
      <c r="A305" s="38"/>
      <c r="D305" s="39"/>
      <c r="E305" s="1"/>
      <c r="F305" s="1"/>
    </row>
    <row r="306" spans="1:6">
      <c r="A306" s="38"/>
      <c r="D306" s="39"/>
      <c r="E306" s="1"/>
      <c r="F306" s="1"/>
    </row>
    <row r="307" spans="1:6">
      <c r="A307" s="38"/>
      <c r="D307" s="39"/>
      <c r="E307" s="1"/>
      <c r="F307" s="1"/>
    </row>
    <row r="308" spans="1:6">
      <c r="A308" s="38"/>
      <c r="D308" s="39"/>
      <c r="E308" s="1"/>
      <c r="F308" s="1"/>
    </row>
    <row r="309" spans="1:6">
      <c r="A309" s="38"/>
      <c r="D309" s="39"/>
      <c r="E309" s="1"/>
      <c r="F309" s="1"/>
    </row>
    <row r="310" spans="1:6">
      <c r="A310" s="38"/>
      <c r="D310" s="39"/>
      <c r="E310" s="1"/>
      <c r="F310" s="1"/>
    </row>
    <row r="311" spans="1:6">
      <c r="A311" s="38"/>
      <c r="D311" s="39"/>
      <c r="E311" s="1"/>
      <c r="F311" s="1"/>
    </row>
    <row r="312" spans="1:6">
      <c r="A312" s="38"/>
      <c r="D312" s="39"/>
      <c r="E312" s="1"/>
      <c r="F312" s="1"/>
    </row>
    <row r="313" spans="1:6">
      <c r="A313" s="38"/>
      <c r="D313" s="39"/>
      <c r="E313" s="1"/>
      <c r="F313" s="1"/>
    </row>
    <row r="314" spans="1:6">
      <c r="A314" s="38"/>
      <c r="D314" s="39"/>
      <c r="E314" s="1"/>
      <c r="F314" s="1"/>
    </row>
    <row r="315" spans="1:6">
      <c r="A315" s="38"/>
      <c r="D315" s="39"/>
      <c r="E315" s="1"/>
      <c r="F315" s="1"/>
    </row>
    <row r="316" spans="1:6">
      <c r="A316" s="38"/>
      <c r="D316" s="39"/>
      <c r="E316" s="1"/>
      <c r="F316" s="1"/>
    </row>
    <row r="317" spans="1:6">
      <c r="A317" s="38"/>
      <c r="D317" s="39"/>
      <c r="E317" s="1"/>
      <c r="F317" s="1"/>
    </row>
    <row r="318" spans="1:6">
      <c r="A318" s="38"/>
      <c r="D318" s="39"/>
      <c r="E318" s="1"/>
      <c r="F318" s="1"/>
    </row>
    <row r="319" spans="1:6">
      <c r="A319" s="38"/>
      <c r="D319" s="39"/>
      <c r="E319" s="1"/>
      <c r="F319" s="1"/>
    </row>
    <row r="320" spans="1:6">
      <c r="A320" s="38"/>
      <c r="D320" s="39"/>
      <c r="E320" s="1"/>
      <c r="F320" s="1"/>
    </row>
    <row r="321" spans="1:6">
      <c r="A321" s="38"/>
      <c r="D321" s="39"/>
      <c r="E321" s="1"/>
      <c r="F321" s="1"/>
    </row>
    <row r="322" spans="1:6">
      <c r="A322" s="38"/>
      <c r="D322" s="39"/>
      <c r="E322" s="1"/>
      <c r="F322" s="1"/>
    </row>
    <row r="323" spans="1:6">
      <c r="A323" s="38"/>
      <c r="D323" s="39"/>
      <c r="E323" s="1"/>
      <c r="F323" s="1"/>
    </row>
    <row r="324" spans="1:6">
      <c r="A324" s="38"/>
      <c r="D324" s="39"/>
      <c r="E324" s="1"/>
      <c r="F324" s="1"/>
    </row>
    <row r="325" spans="1:6">
      <c r="A325" s="38"/>
      <c r="D325" s="39"/>
      <c r="E325" s="1"/>
      <c r="F325" s="1"/>
    </row>
    <row r="326" spans="1:6">
      <c r="A326" s="38"/>
      <c r="D326" s="39"/>
      <c r="E326" s="1"/>
      <c r="F326" s="1"/>
    </row>
    <row r="327" spans="1:6">
      <c r="A327" s="38"/>
      <c r="D327" s="39"/>
      <c r="E327" s="1"/>
      <c r="F327" s="1"/>
    </row>
    <row r="328" spans="1:6">
      <c r="A328" s="38"/>
      <c r="D328" s="39"/>
      <c r="E328" s="1"/>
      <c r="F328" s="1"/>
    </row>
    <row r="329" spans="1:6">
      <c r="A329" s="38"/>
      <c r="D329" s="39"/>
      <c r="E329" s="1"/>
      <c r="F329" s="1"/>
    </row>
    <row r="330" spans="1:6">
      <c r="A330" s="38"/>
      <c r="D330" s="39"/>
      <c r="E330" s="1"/>
      <c r="F330" s="1"/>
    </row>
    <row r="331" spans="1:6">
      <c r="A331" s="38"/>
      <c r="D331" s="39"/>
      <c r="E331" s="1"/>
      <c r="F331" s="1"/>
    </row>
    <row r="332" spans="1:6">
      <c r="A332" s="38"/>
      <c r="D332" s="39"/>
      <c r="E332" s="1"/>
      <c r="F332" s="1"/>
    </row>
    <row r="333" spans="1:6">
      <c r="A333" s="38"/>
      <c r="D333" s="39"/>
      <c r="E333" s="1"/>
      <c r="F333" s="1"/>
    </row>
    <row r="334" spans="1:6">
      <c r="A334" s="38"/>
      <c r="D334" s="39"/>
      <c r="E334" s="1"/>
      <c r="F334" s="1"/>
    </row>
    <row r="335" spans="1:6">
      <c r="A335" s="38"/>
      <c r="D335" s="39"/>
      <c r="E335" s="1"/>
      <c r="F335" s="1"/>
    </row>
    <row r="336" spans="1:6">
      <c r="A336" s="38"/>
      <c r="D336" s="39"/>
      <c r="E336" s="1"/>
      <c r="F336" s="1"/>
    </row>
    <row r="337" spans="1:6">
      <c r="A337" s="38"/>
      <c r="D337" s="39"/>
      <c r="E337" s="1"/>
      <c r="F337" s="1"/>
    </row>
    <row r="338" spans="1:6">
      <c r="A338" s="38"/>
      <c r="D338" s="39"/>
      <c r="E338" s="1"/>
      <c r="F338" s="1"/>
    </row>
    <row r="339" spans="1:6">
      <c r="A339" s="38"/>
      <c r="D339" s="39"/>
      <c r="E339" s="1"/>
      <c r="F339" s="1"/>
    </row>
    <row r="340" spans="1:6">
      <c r="A340" s="38"/>
      <c r="D340" s="39"/>
      <c r="E340" s="1"/>
      <c r="F340" s="1"/>
    </row>
    <row r="341" spans="1:6">
      <c r="A341" s="38"/>
      <c r="D341" s="39"/>
      <c r="E341" s="1"/>
      <c r="F341" s="1"/>
    </row>
    <row r="342" spans="1:6">
      <c r="A342" s="38"/>
      <c r="D342" s="39"/>
      <c r="E342" s="1"/>
      <c r="F342" s="1"/>
    </row>
    <row r="343" spans="1:6">
      <c r="A343" s="38"/>
      <c r="D343" s="39"/>
      <c r="E343" s="1"/>
      <c r="F343" s="1"/>
    </row>
    <row r="344" spans="1:6">
      <c r="A344" s="38"/>
      <c r="D344" s="39"/>
      <c r="E344" s="1"/>
      <c r="F344" s="1"/>
    </row>
    <row r="345" spans="1:6">
      <c r="A345" s="38"/>
      <c r="D345" s="39"/>
      <c r="E345" s="1"/>
      <c r="F345" s="1"/>
    </row>
    <row r="346" spans="1:6">
      <c r="A346" s="38"/>
      <c r="D346" s="39"/>
      <c r="E346" s="1"/>
      <c r="F346" s="1"/>
    </row>
    <row r="347" spans="1:6">
      <c r="A347" s="38"/>
      <c r="D347" s="39"/>
      <c r="E347" s="1"/>
      <c r="F347" s="1"/>
    </row>
    <row r="348" spans="1:6">
      <c r="A348" s="38"/>
      <c r="D348" s="39"/>
      <c r="E348" s="1"/>
      <c r="F348" s="1"/>
    </row>
    <row r="349" spans="1:6">
      <c r="A349" s="38"/>
      <c r="D349" s="39"/>
      <c r="E349" s="1"/>
      <c r="F349" s="1"/>
    </row>
    <row r="350" spans="1:6">
      <c r="A350" s="38"/>
      <c r="D350" s="39"/>
      <c r="E350" s="1"/>
      <c r="F350" s="1"/>
    </row>
    <row r="351" spans="1:6">
      <c r="A351" s="38"/>
      <c r="D351" s="39"/>
      <c r="E351" s="1"/>
      <c r="F351" s="1"/>
    </row>
    <row r="352" spans="1:6">
      <c r="A352" s="38"/>
      <c r="D352" s="39"/>
      <c r="E352" s="1"/>
      <c r="F352" s="1"/>
    </row>
    <row r="353" spans="1:6">
      <c r="A353" s="38"/>
      <c r="D353" s="39"/>
      <c r="E353" s="1"/>
      <c r="F353" s="1"/>
    </row>
    <row r="354" spans="1:6">
      <c r="A354" s="38"/>
      <c r="D354" s="39"/>
      <c r="E354" s="1"/>
      <c r="F354" s="1"/>
    </row>
    <row r="355" spans="1:6">
      <c r="A355" s="38"/>
      <c r="D355" s="39"/>
      <c r="E355" s="1"/>
      <c r="F355" s="1"/>
    </row>
    <row r="356" spans="1:6">
      <c r="A356" s="38"/>
      <c r="D356" s="39"/>
      <c r="E356" s="1"/>
      <c r="F356" s="1"/>
    </row>
    <row r="357" spans="1:6">
      <c r="A357" s="38"/>
      <c r="D357" s="39"/>
      <c r="E357" s="1"/>
      <c r="F357" s="1"/>
    </row>
    <row r="358" spans="1:6">
      <c r="A358" s="38"/>
      <c r="D358" s="39"/>
      <c r="E358" s="1"/>
      <c r="F358" s="1"/>
    </row>
    <row r="359" spans="1:6">
      <c r="A359" s="38"/>
      <c r="D359" s="39"/>
      <c r="E359" s="1"/>
      <c r="F359" s="1"/>
    </row>
    <row r="360" spans="1:6">
      <c r="A360" s="38"/>
      <c r="D360" s="39"/>
      <c r="E360" s="1"/>
      <c r="F360" s="1"/>
    </row>
    <row r="361" spans="1:6">
      <c r="A361" s="38"/>
      <c r="D361" s="39"/>
      <c r="E361" s="1"/>
      <c r="F361" s="1"/>
    </row>
    <row r="362" spans="1:6">
      <c r="A362" s="38"/>
      <c r="D362" s="39"/>
      <c r="E362" s="1"/>
      <c r="F362" s="1"/>
    </row>
    <row r="363" spans="1:6">
      <c r="A363" s="38"/>
      <c r="D363" s="39"/>
      <c r="E363" s="1"/>
      <c r="F363" s="1"/>
    </row>
    <row r="364" spans="1:6">
      <c r="A364" s="38"/>
      <c r="D364" s="39"/>
      <c r="E364" s="1"/>
      <c r="F364" s="1"/>
    </row>
    <row r="365" spans="1:6">
      <c r="A365" s="38"/>
      <c r="D365" s="39"/>
      <c r="E365" s="1"/>
      <c r="F365" s="1"/>
    </row>
    <row r="366" spans="1:6">
      <c r="A366" s="38"/>
      <c r="D366" s="39"/>
      <c r="E366" s="1"/>
      <c r="F366" s="1"/>
    </row>
    <row r="367" spans="1:6">
      <c r="A367" s="38"/>
      <c r="D367" s="39"/>
      <c r="E367" s="1"/>
      <c r="F367" s="1"/>
    </row>
    <row r="368" spans="1:6">
      <c r="A368" s="38"/>
      <c r="D368" s="39"/>
      <c r="E368" s="1"/>
      <c r="F368" s="1"/>
    </row>
    <row r="369" spans="1:6">
      <c r="A369" s="38"/>
      <c r="D369" s="39"/>
      <c r="E369" s="1"/>
      <c r="F369" s="1"/>
    </row>
    <row r="370" spans="1:6">
      <c r="A370" s="38"/>
      <c r="D370" s="39"/>
      <c r="E370" s="1"/>
      <c r="F370" s="1"/>
    </row>
    <row r="371" spans="1:6">
      <c r="A371" s="38"/>
      <c r="D371" s="39"/>
      <c r="E371" s="1"/>
      <c r="F371" s="1"/>
    </row>
    <row r="372" spans="1:6">
      <c r="A372" s="38"/>
      <c r="D372" s="39"/>
      <c r="E372" s="1"/>
      <c r="F372" s="1"/>
    </row>
    <row r="373" spans="1:6">
      <c r="A373" s="38"/>
      <c r="D373" s="39"/>
      <c r="E373" s="1"/>
      <c r="F373" s="1"/>
    </row>
    <row r="374" spans="1:6">
      <c r="A374" s="38"/>
      <c r="D374" s="39"/>
      <c r="E374" s="1"/>
      <c r="F374" s="1"/>
    </row>
    <row r="375" spans="1:6">
      <c r="A375" s="38"/>
      <c r="D375" s="39"/>
      <c r="E375" s="1"/>
      <c r="F375" s="1"/>
    </row>
    <row r="376" spans="1:6">
      <c r="A376" s="38"/>
      <c r="D376" s="39"/>
      <c r="E376" s="1"/>
      <c r="F376" s="1"/>
    </row>
    <row r="377" spans="1:6">
      <c r="A377" s="38"/>
      <c r="D377" s="39"/>
      <c r="E377" s="1"/>
      <c r="F377" s="1"/>
    </row>
    <row r="378" spans="1:6">
      <c r="A378" s="38"/>
      <c r="D378" s="39"/>
      <c r="E378" s="1"/>
      <c r="F378" s="1"/>
    </row>
    <row r="379" spans="1:6">
      <c r="A379" s="38"/>
      <c r="D379" s="39"/>
      <c r="E379" s="1"/>
      <c r="F379" s="1"/>
    </row>
    <row r="380" spans="1:6">
      <c r="A380" s="38"/>
      <c r="D380" s="39"/>
      <c r="E380" s="1"/>
      <c r="F380" s="1"/>
    </row>
    <row r="381" spans="1:6">
      <c r="A381" s="38"/>
      <c r="D381" s="39"/>
      <c r="E381" s="1"/>
      <c r="F381" s="1"/>
    </row>
    <row r="382" spans="1:6">
      <c r="A382" s="38"/>
      <c r="D382" s="39"/>
      <c r="E382" s="1"/>
      <c r="F382" s="1"/>
    </row>
    <row r="383" spans="1:6">
      <c r="A383" s="38"/>
      <c r="D383" s="39"/>
      <c r="E383" s="1"/>
      <c r="F383" s="1"/>
    </row>
    <row r="384" spans="1:6">
      <c r="A384" s="38"/>
      <c r="D384" s="39"/>
      <c r="E384" s="1"/>
      <c r="F384" s="1"/>
    </row>
    <row r="385" spans="1:6">
      <c r="A385" s="38"/>
      <c r="D385" s="39"/>
      <c r="E385" s="1"/>
      <c r="F385" s="1"/>
    </row>
    <row r="386" spans="1:6">
      <c r="A386" s="38"/>
      <c r="D386" s="39"/>
      <c r="E386" s="1"/>
      <c r="F386" s="1"/>
    </row>
    <row r="387" spans="1:6">
      <c r="A387" s="38"/>
      <c r="D387" s="39"/>
      <c r="E387" s="1"/>
      <c r="F387" s="1"/>
    </row>
    <row r="388" spans="1:6">
      <c r="A388" s="38"/>
      <c r="D388" s="39"/>
      <c r="E388" s="1"/>
      <c r="F388" s="1"/>
    </row>
    <row r="389" spans="1:6">
      <c r="A389" s="38"/>
      <c r="D389" s="39"/>
      <c r="E389" s="1"/>
      <c r="F389" s="1"/>
    </row>
    <row r="390" spans="1:6">
      <c r="A390" s="38"/>
      <c r="D390" s="39"/>
      <c r="E390" s="1"/>
      <c r="F390" s="1"/>
    </row>
    <row r="391" spans="1:6">
      <c r="A391" s="38"/>
      <c r="D391" s="39"/>
      <c r="E391" s="1"/>
      <c r="F391" s="1"/>
    </row>
    <row r="392" spans="1:6">
      <c r="A392" s="38"/>
      <c r="D392" s="39"/>
      <c r="E392" s="1"/>
      <c r="F392" s="1"/>
    </row>
    <row r="393" spans="1:6">
      <c r="A393" s="38"/>
      <c r="D393" s="39"/>
      <c r="E393" s="1"/>
      <c r="F393" s="1"/>
    </row>
    <row r="394" spans="1:6">
      <c r="A394" s="38"/>
      <c r="D394" s="39"/>
      <c r="E394" s="1"/>
      <c r="F394" s="1"/>
    </row>
    <row r="395" spans="1:6">
      <c r="A395" s="38"/>
      <c r="D395" s="39"/>
      <c r="E395" s="1"/>
      <c r="F395" s="1"/>
    </row>
    <row r="396" spans="1:6">
      <c r="A396" s="38"/>
      <c r="D396" s="39"/>
      <c r="E396" s="1"/>
      <c r="F396" s="1"/>
    </row>
    <row r="397" spans="1:6">
      <c r="A397" s="38"/>
      <c r="D397" s="39"/>
      <c r="E397" s="1"/>
      <c r="F397" s="1"/>
    </row>
    <row r="398" spans="1:6">
      <c r="A398" s="38"/>
      <c r="D398" s="39"/>
      <c r="E398" s="1"/>
      <c r="F398" s="1"/>
    </row>
    <row r="399" spans="1:6">
      <c r="A399" s="38"/>
      <c r="D399" s="39"/>
      <c r="E399" s="1"/>
      <c r="F399" s="1"/>
    </row>
    <row r="400" spans="1:6">
      <c r="A400" s="38"/>
      <c r="D400" s="39"/>
      <c r="E400" s="1"/>
      <c r="F400" s="1"/>
    </row>
    <row r="401" spans="1:6">
      <c r="A401" s="38"/>
      <c r="D401" s="39"/>
      <c r="E401" s="1"/>
      <c r="F401" s="1"/>
    </row>
    <row r="402" spans="1:6">
      <c r="A402" s="38"/>
      <c r="D402" s="39"/>
      <c r="E402" s="1"/>
      <c r="F402" s="1"/>
    </row>
    <row r="403" spans="1:6">
      <c r="A403" s="38"/>
      <c r="D403" s="39"/>
      <c r="E403" s="1"/>
      <c r="F403" s="1"/>
    </row>
    <row r="404" spans="1:6">
      <c r="A404" s="38"/>
      <c r="D404" s="39"/>
      <c r="E404" s="1"/>
      <c r="F404" s="1"/>
    </row>
    <row r="405" spans="1:6">
      <c r="A405" s="38"/>
      <c r="D405" s="39"/>
      <c r="E405" s="1"/>
      <c r="F405" s="1"/>
    </row>
    <row r="406" spans="1:6">
      <c r="A406" s="38"/>
      <c r="D406" s="39"/>
      <c r="E406" s="1"/>
      <c r="F406" s="1"/>
    </row>
    <row r="407" spans="1:6">
      <c r="A407" s="38"/>
      <c r="D407" s="39"/>
      <c r="E407" s="1"/>
      <c r="F407" s="1"/>
    </row>
    <row r="408" spans="1:6">
      <c r="A408" s="38"/>
      <c r="D408" s="39"/>
      <c r="E408" s="1"/>
      <c r="F408" s="1"/>
    </row>
    <row r="409" spans="1:6">
      <c r="A409" s="38"/>
      <c r="D409" s="39"/>
      <c r="E409" s="1"/>
      <c r="F409" s="1"/>
    </row>
    <row r="410" spans="1:6">
      <c r="A410" s="38"/>
      <c r="D410" s="39"/>
      <c r="E410" s="1"/>
      <c r="F410" s="1"/>
    </row>
    <row r="411" spans="1:6">
      <c r="A411" s="38"/>
      <c r="D411" s="39"/>
      <c r="E411" s="1"/>
      <c r="F411" s="1"/>
    </row>
    <row r="412" spans="1:6">
      <c r="A412" s="38"/>
      <c r="D412" s="39"/>
      <c r="E412" s="1"/>
      <c r="F412" s="1"/>
    </row>
    <row r="413" spans="1:6">
      <c r="A413" s="38"/>
      <c r="D413" s="39"/>
      <c r="E413" s="1"/>
      <c r="F413" s="1"/>
    </row>
    <row r="414" spans="1:6">
      <c r="A414" s="38"/>
      <c r="D414" s="39"/>
      <c r="E414" s="1"/>
      <c r="F414" s="1"/>
    </row>
    <row r="415" spans="1:6">
      <c r="A415" s="38"/>
      <c r="D415" s="39"/>
      <c r="E415" s="1"/>
      <c r="F415" s="1"/>
    </row>
    <row r="416" spans="1:6">
      <c r="A416" s="38"/>
      <c r="D416" s="39"/>
      <c r="E416" s="1"/>
      <c r="F416" s="1"/>
    </row>
    <row r="417" spans="1:6">
      <c r="A417" s="38"/>
      <c r="D417" s="39"/>
      <c r="E417" s="1"/>
      <c r="F417" s="1"/>
    </row>
    <row r="418" spans="1:6">
      <c r="A418" s="38"/>
      <c r="D418" s="39"/>
      <c r="E418" s="1"/>
      <c r="F418" s="1"/>
    </row>
    <row r="419" spans="1:6">
      <c r="A419" s="38"/>
      <c r="D419" s="39"/>
      <c r="E419" s="1"/>
      <c r="F419" s="1"/>
    </row>
    <row r="420" spans="1:6">
      <c r="A420" s="38"/>
      <c r="D420" s="39"/>
      <c r="E420" s="1"/>
      <c r="F420" s="1"/>
    </row>
    <row r="421" spans="1:6">
      <c r="A421" s="38"/>
      <c r="D421" s="39"/>
      <c r="E421" s="1"/>
      <c r="F421" s="1"/>
    </row>
    <row r="422" spans="1:6">
      <c r="A422" s="38"/>
      <c r="D422" s="39"/>
      <c r="E422" s="1"/>
      <c r="F422" s="1"/>
    </row>
    <row r="423" spans="1:6">
      <c r="A423" s="38"/>
      <c r="D423" s="39"/>
      <c r="E423" s="1"/>
      <c r="F423" s="1"/>
    </row>
    <row r="424" spans="1:6">
      <c r="A424" s="38"/>
      <c r="D424" s="39"/>
      <c r="E424" s="1"/>
      <c r="F424" s="1"/>
    </row>
    <row r="425" spans="1:6">
      <c r="A425" s="38"/>
      <c r="D425" s="39"/>
      <c r="E425" s="1"/>
      <c r="F425" s="1"/>
    </row>
    <row r="426" spans="1:6">
      <c r="A426" s="38"/>
      <c r="D426" s="39"/>
      <c r="E426" s="1"/>
      <c r="F426" s="1"/>
    </row>
    <row r="427" spans="1:6">
      <c r="A427" s="38"/>
      <c r="D427" s="39"/>
      <c r="E427" s="1"/>
      <c r="F427" s="1"/>
    </row>
    <row r="428" spans="1:6">
      <c r="A428" s="38"/>
      <c r="D428" s="39"/>
      <c r="E428" s="1"/>
      <c r="F428" s="1"/>
    </row>
    <row r="429" spans="1:6">
      <c r="A429" s="38"/>
      <c r="D429" s="39"/>
      <c r="E429" s="1"/>
      <c r="F429" s="1"/>
    </row>
    <row r="430" spans="1:6">
      <c r="A430" s="38"/>
      <c r="D430" s="39"/>
      <c r="E430" s="1"/>
      <c r="F430" s="1"/>
    </row>
    <row r="431" spans="1:6">
      <c r="A431" s="38"/>
      <c r="D431" s="39"/>
      <c r="E431" s="1"/>
      <c r="F431" s="1"/>
    </row>
    <row r="432" spans="1:6">
      <c r="A432" s="38"/>
      <c r="D432" s="39"/>
      <c r="E432" s="1"/>
      <c r="F432" s="1"/>
    </row>
    <row r="433" spans="1:6">
      <c r="A433" s="38"/>
      <c r="D433" s="39"/>
      <c r="E433" s="1"/>
      <c r="F433" s="1"/>
    </row>
    <row r="434" spans="1:6">
      <c r="A434" s="38"/>
      <c r="D434" s="39"/>
      <c r="E434" s="1"/>
      <c r="F434" s="1"/>
    </row>
    <row r="435" spans="1:6">
      <c r="A435" s="38"/>
      <c r="D435" s="39"/>
      <c r="E435" s="1"/>
      <c r="F435" s="1"/>
    </row>
    <row r="436" spans="1:6">
      <c r="A436" s="38"/>
      <c r="D436" s="39"/>
      <c r="E436" s="1"/>
      <c r="F436" s="1"/>
    </row>
    <row r="437" spans="1:6">
      <c r="A437" s="38"/>
      <c r="D437" s="39"/>
      <c r="E437" s="1"/>
      <c r="F437" s="1"/>
    </row>
    <row r="438" spans="1:6">
      <c r="A438" s="38"/>
      <c r="D438" s="39"/>
      <c r="E438" s="1"/>
      <c r="F438" s="1"/>
    </row>
    <row r="439" spans="1:6">
      <c r="A439" s="38"/>
      <c r="D439" s="39"/>
      <c r="E439" s="1"/>
      <c r="F439" s="1"/>
    </row>
    <row r="440" spans="1:6">
      <c r="A440" s="38"/>
      <c r="D440" s="39"/>
      <c r="E440" s="1"/>
      <c r="F440" s="1"/>
    </row>
    <row r="441" spans="1:6">
      <c r="A441" s="38"/>
      <c r="D441" s="39"/>
      <c r="E441" s="1"/>
      <c r="F441" s="1"/>
    </row>
    <row r="442" spans="1:6">
      <c r="A442" s="38"/>
      <c r="D442" s="39"/>
      <c r="E442" s="1"/>
      <c r="F442" s="1"/>
    </row>
    <row r="443" spans="1:6">
      <c r="A443" s="38"/>
      <c r="D443" s="39"/>
      <c r="E443" s="1"/>
      <c r="F443" s="1"/>
    </row>
    <row r="444" spans="1:6">
      <c r="A444" s="38"/>
      <c r="D444" s="39"/>
      <c r="E444" s="1"/>
      <c r="F444" s="1"/>
    </row>
    <row r="445" spans="1:6">
      <c r="A445" s="38"/>
      <c r="D445" s="39"/>
      <c r="E445" s="1"/>
      <c r="F445" s="1"/>
    </row>
    <row r="446" spans="1:6">
      <c r="A446" s="38"/>
      <c r="D446" s="39"/>
      <c r="E446" s="1"/>
      <c r="F446" s="1"/>
    </row>
    <row r="447" spans="1:6">
      <c r="A447" s="38"/>
      <c r="D447" s="39"/>
      <c r="E447" s="1"/>
      <c r="F447" s="1"/>
    </row>
    <row r="448" spans="1:6">
      <c r="A448" s="38"/>
      <c r="D448" s="39"/>
      <c r="E448" s="1"/>
      <c r="F448" s="1"/>
    </row>
    <row r="449" spans="1:6">
      <c r="A449" s="38"/>
      <c r="D449" s="39"/>
      <c r="E449" s="1"/>
      <c r="F449" s="1"/>
    </row>
    <row r="450" spans="1:6">
      <c r="A450" s="38"/>
      <c r="D450" s="39"/>
      <c r="E450" s="1"/>
      <c r="F450" s="1"/>
    </row>
    <row r="451" spans="1:6">
      <c r="A451" s="38"/>
      <c r="D451" s="39"/>
      <c r="E451" s="1"/>
      <c r="F451" s="1"/>
    </row>
    <row r="452" spans="1:6">
      <c r="A452" s="38"/>
      <c r="D452" s="39"/>
      <c r="E452" s="1"/>
      <c r="F452" s="1"/>
    </row>
    <row r="453" spans="1:6">
      <c r="A453" s="38"/>
      <c r="D453" s="39"/>
      <c r="E453" s="1"/>
      <c r="F453" s="1"/>
    </row>
    <row r="454" spans="1:6">
      <c r="A454" s="38"/>
      <c r="D454" s="39"/>
      <c r="E454" s="1"/>
      <c r="F454" s="1"/>
    </row>
    <row r="455" spans="1:6">
      <c r="A455" s="38"/>
      <c r="D455" s="39"/>
      <c r="E455" s="1"/>
      <c r="F455" s="1"/>
    </row>
    <row r="456" spans="1:6">
      <c r="A456" s="38"/>
      <c r="D456" s="39"/>
      <c r="E456" s="1"/>
      <c r="F456" s="1"/>
    </row>
    <row r="457" spans="1:6">
      <c r="A457" s="38"/>
      <c r="D457" s="39"/>
      <c r="E457" s="1"/>
      <c r="F457" s="1"/>
    </row>
    <row r="458" spans="1:6">
      <c r="A458" s="38"/>
      <c r="D458" s="39"/>
      <c r="E458" s="1"/>
      <c r="F458" s="1"/>
    </row>
    <row r="459" spans="1:6">
      <c r="A459" s="38"/>
      <c r="D459" s="39"/>
      <c r="E459" s="1"/>
      <c r="F459" s="1"/>
    </row>
    <row r="460" spans="1:6">
      <c r="A460" s="38"/>
      <c r="D460" s="39"/>
      <c r="E460" s="1"/>
      <c r="F460" s="1"/>
    </row>
    <row r="461" spans="1:6">
      <c r="A461" s="38"/>
      <c r="D461" s="39"/>
      <c r="E461" s="1"/>
      <c r="F461" s="1"/>
    </row>
    <row r="462" spans="1:6">
      <c r="A462" s="38"/>
      <c r="D462" s="39"/>
      <c r="E462" s="1"/>
      <c r="F462" s="1"/>
    </row>
    <row r="463" spans="1:6">
      <c r="A463" s="38"/>
      <c r="D463" s="39"/>
      <c r="E463" s="1"/>
      <c r="F463" s="1"/>
    </row>
    <row r="464" spans="1:6">
      <c r="A464" s="38"/>
      <c r="D464" s="39"/>
      <c r="E464" s="1"/>
      <c r="F464" s="1"/>
    </row>
    <row r="465" spans="1:6">
      <c r="A465" s="38"/>
      <c r="D465" s="39"/>
      <c r="E465" s="1"/>
      <c r="F465" s="1"/>
    </row>
    <row r="466" spans="1:6">
      <c r="A466" s="38"/>
      <c r="D466" s="39"/>
      <c r="E466" s="1"/>
      <c r="F466" s="1"/>
    </row>
    <row r="467" spans="1:6">
      <c r="A467" s="38"/>
      <c r="D467" s="39"/>
      <c r="E467" s="1"/>
      <c r="F467" s="1"/>
    </row>
    <row r="468" spans="1:6">
      <c r="A468" s="38"/>
      <c r="D468" s="39"/>
      <c r="E468" s="1"/>
      <c r="F468" s="1"/>
    </row>
    <row r="469" spans="1:6">
      <c r="A469" s="38"/>
      <c r="D469" s="39"/>
      <c r="E469" s="1"/>
      <c r="F469" s="1"/>
    </row>
    <row r="470" spans="1:6">
      <c r="A470" s="38"/>
      <c r="D470" s="39"/>
      <c r="E470" s="1"/>
      <c r="F470" s="1"/>
    </row>
    <row r="471" spans="1:6">
      <c r="A471" s="38"/>
      <c r="D471" s="39"/>
      <c r="E471" s="1"/>
      <c r="F471" s="1"/>
    </row>
    <row r="472" spans="1:6">
      <c r="A472" s="38"/>
      <c r="D472" s="39"/>
      <c r="E472" s="1"/>
      <c r="F472" s="1"/>
    </row>
    <row r="473" spans="1:6">
      <c r="A473" s="38"/>
      <c r="D473" s="39"/>
      <c r="E473" s="1"/>
      <c r="F473" s="1"/>
    </row>
    <row r="474" spans="1:6">
      <c r="A474" s="38"/>
      <c r="D474" s="39"/>
      <c r="E474" s="1"/>
      <c r="F474" s="1"/>
    </row>
    <row r="475" spans="1:6">
      <c r="A475" s="38"/>
      <c r="D475" s="39"/>
      <c r="E475" s="1"/>
      <c r="F475" s="1"/>
    </row>
    <row r="476" spans="1:6">
      <c r="A476" s="38"/>
      <c r="D476" s="39"/>
      <c r="E476" s="1"/>
      <c r="F476" s="1"/>
    </row>
    <row r="477" spans="1:6">
      <c r="A477" s="38"/>
      <c r="D477" s="39"/>
      <c r="E477" s="1"/>
      <c r="F477" s="1"/>
    </row>
    <row r="478" spans="1:6">
      <c r="A478" s="38"/>
      <c r="D478" s="39"/>
      <c r="E478" s="1"/>
      <c r="F478" s="1"/>
    </row>
    <row r="479" spans="1:6">
      <c r="A479" s="38"/>
      <c r="D479" s="39"/>
      <c r="E479" s="1"/>
      <c r="F479" s="1"/>
    </row>
    <row r="480" spans="1:6">
      <c r="A480" s="38"/>
      <c r="D480" s="39"/>
      <c r="E480" s="1"/>
      <c r="F480" s="1"/>
    </row>
    <row r="481" spans="1:6">
      <c r="A481" s="38"/>
      <c r="D481" s="39"/>
      <c r="E481" s="1"/>
      <c r="F481" s="1"/>
    </row>
    <row r="482" spans="1:6">
      <c r="A482" s="38"/>
      <c r="D482" s="39"/>
      <c r="E482" s="1"/>
      <c r="F482" s="1"/>
    </row>
    <row r="483" spans="1:6">
      <c r="A483" s="38"/>
      <c r="D483" s="39"/>
      <c r="E483" s="1"/>
      <c r="F483" s="1"/>
    </row>
    <row r="484" spans="1:6">
      <c r="A484" s="38"/>
      <c r="D484" s="39"/>
      <c r="E484" s="1"/>
      <c r="F484" s="1"/>
    </row>
    <row r="485" spans="1:6">
      <c r="A485" s="38"/>
      <c r="D485" s="39"/>
      <c r="E485" s="1"/>
      <c r="F485" s="1"/>
    </row>
    <row r="486" spans="1:6">
      <c r="A486" s="38"/>
      <c r="D486" s="39"/>
      <c r="E486" s="1"/>
      <c r="F486" s="1"/>
    </row>
    <row r="487" spans="1:6">
      <c r="A487" s="38"/>
      <c r="D487" s="39"/>
      <c r="E487" s="1"/>
      <c r="F487" s="1"/>
    </row>
    <row r="488" spans="1:6">
      <c r="A488" s="38"/>
      <c r="D488" s="39"/>
      <c r="E488" s="1"/>
      <c r="F488" s="1"/>
    </row>
    <row r="489" spans="1:6">
      <c r="A489" s="38"/>
      <c r="D489" s="39"/>
      <c r="E489" s="1"/>
      <c r="F489" s="1"/>
    </row>
    <row r="490" spans="1:6">
      <c r="A490" s="38"/>
      <c r="D490" s="39"/>
      <c r="E490" s="1"/>
      <c r="F490" s="1"/>
    </row>
    <row r="491" spans="1:6">
      <c r="A491" s="38"/>
      <c r="D491" s="39"/>
      <c r="E491" s="1"/>
      <c r="F491" s="1"/>
    </row>
    <row r="492" spans="1:6">
      <c r="A492" s="38"/>
      <c r="D492" s="39"/>
      <c r="E492" s="1"/>
      <c r="F492" s="1"/>
    </row>
    <row r="493" spans="1:6">
      <c r="A493" s="38"/>
      <c r="D493" s="39"/>
      <c r="E493" s="1"/>
      <c r="F493" s="1"/>
    </row>
    <row r="494" spans="1:6">
      <c r="A494" s="38"/>
      <c r="D494" s="39"/>
      <c r="E494" s="1"/>
      <c r="F494" s="1"/>
    </row>
    <row r="495" spans="1:6">
      <c r="A495" s="38"/>
      <c r="D495" s="39"/>
      <c r="E495" s="1"/>
      <c r="F495" s="1"/>
    </row>
    <row r="496" spans="1:6">
      <c r="A496" s="38"/>
      <c r="D496" s="39"/>
      <c r="E496" s="1"/>
      <c r="F496" s="1"/>
    </row>
    <row r="497" spans="1:6">
      <c r="A497" s="38"/>
      <c r="D497" s="39"/>
      <c r="E497" s="1"/>
      <c r="F497" s="1"/>
    </row>
    <row r="498" spans="1:6">
      <c r="A498" s="38"/>
      <c r="D498" s="39"/>
      <c r="E498" s="1"/>
      <c r="F498" s="1"/>
    </row>
    <row r="499" spans="1:6">
      <c r="A499" s="38"/>
      <c r="D499" s="39"/>
      <c r="E499" s="1"/>
      <c r="F499" s="1"/>
    </row>
    <row r="500" spans="1:6">
      <c r="A500" s="38"/>
      <c r="D500" s="39"/>
      <c r="E500" s="1"/>
      <c r="F500" s="1"/>
    </row>
    <row r="501" spans="1:6">
      <c r="A501" s="38"/>
      <c r="D501" s="39"/>
      <c r="E501" s="1"/>
      <c r="F501" s="1"/>
    </row>
    <row r="502" spans="1:6">
      <c r="A502" s="38"/>
      <c r="D502" s="39"/>
      <c r="E502" s="1"/>
      <c r="F502" s="1"/>
    </row>
    <row r="503" spans="1:6">
      <c r="A503" s="38"/>
      <c r="D503" s="39"/>
      <c r="E503" s="1"/>
      <c r="F503" s="1"/>
    </row>
    <row r="504" spans="1:6">
      <c r="A504" s="38"/>
      <c r="D504" s="39"/>
      <c r="E504" s="1"/>
      <c r="F504" s="1"/>
    </row>
    <row r="505" spans="1:6">
      <c r="A505" s="38"/>
      <c r="D505" s="39"/>
      <c r="E505" s="1"/>
      <c r="F505" s="1"/>
    </row>
    <row r="506" spans="1:6">
      <c r="A506" s="38"/>
      <c r="D506" s="39"/>
      <c r="E506" s="1"/>
      <c r="F506" s="1"/>
    </row>
    <row r="507" spans="1:6">
      <c r="A507" s="38"/>
      <c r="D507" s="39"/>
      <c r="E507" s="1"/>
      <c r="F507" s="1"/>
    </row>
    <row r="508" spans="1:6">
      <c r="A508" s="38"/>
      <c r="D508" s="39"/>
      <c r="E508" s="1"/>
      <c r="F508" s="1"/>
    </row>
    <row r="509" spans="1:6">
      <c r="A509" s="38"/>
      <c r="D509" s="39"/>
      <c r="E509" s="1"/>
      <c r="F509" s="1"/>
    </row>
    <row r="510" spans="1:6">
      <c r="A510" s="38"/>
      <c r="D510" s="39"/>
      <c r="E510" s="1"/>
      <c r="F510" s="1"/>
    </row>
    <row r="511" spans="1:6">
      <c r="A511" s="38"/>
      <c r="D511" s="39"/>
      <c r="E511" s="1"/>
      <c r="F511" s="1"/>
    </row>
    <row r="512" spans="1:6">
      <c r="A512" s="38"/>
      <c r="D512" s="39"/>
      <c r="E512" s="1"/>
      <c r="F512" s="1"/>
    </row>
    <row r="513" spans="1:6">
      <c r="A513" s="38"/>
      <c r="D513" s="39"/>
      <c r="E513" s="1"/>
      <c r="F513" s="1"/>
    </row>
    <row r="514" spans="1:6">
      <c r="A514" s="38"/>
      <c r="D514" s="39"/>
      <c r="E514" s="1"/>
      <c r="F514" s="1"/>
    </row>
    <row r="515" spans="1:6">
      <c r="A515" s="38"/>
      <c r="D515" s="39"/>
      <c r="E515" s="1"/>
      <c r="F515" s="1"/>
    </row>
    <row r="516" spans="1:6">
      <c r="A516" s="38"/>
      <c r="D516" s="39"/>
      <c r="E516" s="1"/>
      <c r="F516" s="1"/>
    </row>
    <row r="517" spans="1:6">
      <c r="A517" s="38"/>
      <c r="D517" s="39"/>
      <c r="E517" s="1"/>
      <c r="F517" s="1"/>
    </row>
    <row r="518" spans="1:6">
      <c r="A518" s="38"/>
      <c r="D518" s="39"/>
      <c r="E518" s="1"/>
      <c r="F518" s="1"/>
    </row>
    <row r="519" spans="1:6">
      <c r="A519" s="38"/>
      <c r="D519" s="39"/>
      <c r="E519" s="1"/>
      <c r="F519" s="1"/>
    </row>
    <row r="520" spans="1:6">
      <c r="A520" s="38"/>
      <c r="D520" s="39"/>
      <c r="E520" s="1"/>
      <c r="F520" s="1"/>
    </row>
    <row r="521" spans="1:6">
      <c r="A521" s="38"/>
      <c r="D521" s="39"/>
      <c r="E521" s="1"/>
      <c r="F521" s="1"/>
    </row>
    <row r="522" spans="1:6">
      <c r="A522" s="38"/>
      <c r="D522" s="39"/>
      <c r="E522" s="1"/>
      <c r="F522" s="1"/>
    </row>
    <row r="523" spans="1:6">
      <c r="A523" s="38"/>
      <c r="D523" s="39"/>
      <c r="E523" s="1"/>
      <c r="F523" s="1"/>
    </row>
    <row r="524" spans="1:6">
      <c r="A524" s="38"/>
      <c r="D524" s="39"/>
      <c r="E524" s="1"/>
      <c r="F524" s="1"/>
    </row>
    <row r="525" spans="1:6">
      <c r="A525" s="38"/>
      <c r="D525" s="39"/>
      <c r="E525" s="1"/>
      <c r="F525" s="1"/>
    </row>
    <row r="526" spans="1:6">
      <c r="A526" s="38"/>
      <c r="D526" s="39"/>
      <c r="E526" s="1"/>
      <c r="F526" s="1"/>
    </row>
    <row r="527" spans="1:6">
      <c r="A527" s="38"/>
      <c r="D527" s="39"/>
      <c r="E527" s="1"/>
      <c r="F527" s="1"/>
    </row>
    <row r="528" spans="1:6">
      <c r="A528" s="38"/>
      <c r="D528" s="39"/>
      <c r="E528" s="1"/>
      <c r="F528" s="1"/>
    </row>
    <row r="529" spans="1:6">
      <c r="A529" s="38"/>
      <c r="D529" s="39"/>
      <c r="E529" s="1"/>
      <c r="F529" s="1"/>
    </row>
    <row r="530" spans="1:6">
      <c r="A530" s="38"/>
      <c r="D530" s="39"/>
      <c r="E530" s="1"/>
      <c r="F530" s="1"/>
    </row>
    <row r="531" spans="1:6">
      <c r="A531" s="38"/>
      <c r="D531" s="39"/>
      <c r="E531" s="1"/>
      <c r="F531" s="1"/>
    </row>
    <row r="532" spans="1:6">
      <c r="A532" s="38"/>
      <c r="D532" s="39"/>
      <c r="E532" s="1"/>
      <c r="F532" s="1"/>
    </row>
    <row r="533" spans="1:6">
      <c r="A533" s="38"/>
      <c r="D533" s="39"/>
      <c r="E533" s="1"/>
      <c r="F533" s="1"/>
    </row>
    <row r="534" spans="1:6">
      <c r="A534" s="38"/>
      <c r="D534" s="39"/>
      <c r="E534" s="1"/>
      <c r="F534" s="1"/>
    </row>
    <row r="535" spans="1:6">
      <c r="A535" s="38"/>
      <c r="D535" s="39"/>
      <c r="E535" s="1"/>
      <c r="F535" s="1"/>
    </row>
    <row r="536" spans="1:6">
      <c r="A536" s="38"/>
      <c r="D536" s="39"/>
      <c r="E536" s="1"/>
      <c r="F536" s="1"/>
    </row>
    <row r="537" spans="1:6">
      <c r="A537" s="38"/>
      <c r="D537" s="39"/>
      <c r="E537" s="1"/>
      <c r="F537" s="1"/>
    </row>
    <row r="538" spans="1:6">
      <c r="A538" s="38"/>
      <c r="D538" s="39"/>
      <c r="E538" s="1"/>
      <c r="F538" s="1"/>
    </row>
    <row r="539" spans="1:6">
      <c r="A539" s="38"/>
      <c r="D539" s="39"/>
      <c r="E539" s="1"/>
      <c r="F539" s="1"/>
    </row>
    <row r="540" spans="1:6">
      <c r="A540" s="38"/>
      <c r="D540" s="39"/>
      <c r="E540" s="1"/>
      <c r="F540" s="1"/>
    </row>
    <row r="541" spans="1:6">
      <c r="A541" s="38"/>
      <c r="D541" s="39"/>
      <c r="E541" s="1"/>
      <c r="F541" s="1"/>
    </row>
    <row r="542" spans="1:6">
      <c r="A542" s="38"/>
      <c r="D542" s="39"/>
      <c r="E542" s="1"/>
      <c r="F542" s="1"/>
    </row>
    <row r="543" spans="1:6">
      <c r="A543" s="38"/>
      <c r="D543" s="39"/>
      <c r="E543" s="1"/>
      <c r="F543" s="1"/>
    </row>
    <row r="544" spans="1:6">
      <c r="A544" s="38"/>
      <c r="D544" s="39"/>
      <c r="E544" s="1"/>
      <c r="F544" s="1"/>
    </row>
    <row r="545" spans="1:6">
      <c r="A545" s="38"/>
      <c r="D545" s="39"/>
      <c r="E545" s="1"/>
      <c r="F545" s="1"/>
    </row>
    <row r="546" spans="1:6">
      <c r="A546" s="38"/>
      <c r="D546" s="39"/>
      <c r="E546" s="1"/>
      <c r="F546" s="1"/>
    </row>
    <row r="547" spans="1:6">
      <c r="A547" s="38"/>
      <c r="D547" s="39"/>
      <c r="E547" s="1"/>
      <c r="F547" s="1"/>
    </row>
    <row r="548" spans="1:6">
      <c r="A548" s="38"/>
      <c r="D548" s="39"/>
      <c r="E548" s="1"/>
      <c r="F548" s="1"/>
    </row>
    <row r="549" spans="1:6">
      <c r="A549" s="38"/>
      <c r="D549" s="39"/>
      <c r="E549" s="1"/>
      <c r="F549" s="1"/>
    </row>
    <row r="550" spans="1:6">
      <c r="A550" s="38"/>
      <c r="D550" s="39"/>
      <c r="E550" s="1"/>
      <c r="F550" s="1"/>
    </row>
    <row r="551" spans="1:6">
      <c r="A551" s="38"/>
      <c r="D551" s="39"/>
      <c r="E551" s="1"/>
      <c r="F551" s="1"/>
    </row>
    <row r="552" spans="1:6">
      <c r="A552" s="38"/>
      <c r="D552" s="39"/>
      <c r="E552" s="1"/>
      <c r="F552" s="1"/>
    </row>
    <row r="553" spans="1:6">
      <c r="A553" s="38"/>
      <c r="D553" s="39"/>
      <c r="E553" s="1"/>
      <c r="F553" s="1"/>
    </row>
    <row r="554" spans="1:6">
      <c r="A554" s="38"/>
      <c r="D554" s="39"/>
      <c r="E554" s="1"/>
      <c r="F554" s="1"/>
    </row>
    <row r="555" spans="1:6">
      <c r="A555" s="38"/>
      <c r="D555" s="39"/>
      <c r="E555" s="1"/>
      <c r="F555" s="1"/>
    </row>
    <row r="556" spans="1:6">
      <c r="A556" s="38"/>
      <c r="D556" s="39"/>
      <c r="E556" s="1"/>
      <c r="F556" s="1"/>
    </row>
    <row r="557" spans="1:6">
      <c r="A557" s="38"/>
      <c r="D557" s="39"/>
      <c r="E557" s="1"/>
      <c r="F557" s="1"/>
    </row>
    <row r="558" spans="1:6">
      <c r="A558" s="38"/>
      <c r="D558" s="39"/>
      <c r="E558" s="1"/>
      <c r="F558" s="1"/>
    </row>
    <row r="559" spans="1:6">
      <c r="A559" s="38"/>
      <c r="D559" s="39"/>
      <c r="E559" s="1"/>
      <c r="F559" s="1"/>
    </row>
    <row r="560" spans="1:6">
      <c r="A560" s="38"/>
      <c r="D560" s="39"/>
      <c r="E560" s="1"/>
      <c r="F560" s="1"/>
    </row>
    <row r="561" spans="1:6">
      <c r="A561" s="38"/>
      <c r="D561" s="39"/>
      <c r="E561" s="1"/>
      <c r="F561" s="1"/>
    </row>
    <row r="562" spans="1:6">
      <c r="A562" s="38"/>
      <c r="D562" s="39"/>
      <c r="E562" s="1"/>
      <c r="F562" s="1"/>
    </row>
    <row r="563" spans="1:6">
      <c r="A563" s="38"/>
      <c r="D563" s="39"/>
      <c r="E563" s="1"/>
      <c r="F563" s="1"/>
    </row>
    <row r="564" spans="1:6">
      <c r="A564" s="38"/>
      <c r="D564" s="39"/>
      <c r="E564" s="1"/>
      <c r="F564" s="1"/>
    </row>
    <row r="565" spans="1:6">
      <c r="A565" s="38"/>
      <c r="D565" s="39"/>
      <c r="E565" s="1"/>
      <c r="F565" s="1"/>
    </row>
    <row r="566" spans="1:6">
      <c r="A566" s="38"/>
      <c r="D566" s="39"/>
      <c r="E566" s="1"/>
      <c r="F566" s="1"/>
    </row>
    <row r="567" spans="1:6">
      <c r="A567" s="38"/>
      <c r="D567" s="39"/>
      <c r="E567" s="1"/>
      <c r="F567" s="1"/>
    </row>
    <row r="568" spans="1:6">
      <c r="A568" s="38"/>
      <c r="D568" s="39"/>
      <c r="E568" s="1"/>
      <c r="F568" s="1"/>
    </row>
    <row r="569" spans="1:6">
      <c r="A569" s="38"/>
      <c r="D569" s="39"/>
      <c r="E569" s="1"/>
      <c r="F569" s="1"/>
    </row>
    <row r="570" spans="1:6">
      <c r="A570" s="38"/>
      <c r="D570" s="39"/>
      <c r="E570" s="1"/>
      <c r="F570" s="1"/>
    </row>
    <row r="571" spans="1:6">
      <c r="A571" s="38"/>
      <c r="D571" s="39"/>
      <c r="E571" s="1"/>
      <c r="F571" s="1"/>
    </row>
    <row r="572" spans="1:6">
      <c r="A572" s="38"/>
      <c r="D572" s="39"/>
      <c r="E572" s="1"/>
      <c r="F572" s="1"/>
    </row>
    <row r="573" spans="1:6">
      <c r="A573" s="38"/>
      <c r="D573" s="39"/>
      <c r="E573" s="1"/>
      <c r="F573" s="1"/>
    </row>
    <row r="574" spans="1:6">
      <c r="A574" s="38"/>
      <c r="D574" s="39"/>
      <c r="E574" s="1"/>
      <c r="F574" s="1"/>
    </row>
    <row r="575" spans="1:6">
      <c r="A575" s="38"/>
      <c r="D575" s="39"/>
      <c r="E575" s="1"/>
      <c r="F575" s="1"/>
    </row>
    <row r="576" spans="1:6">
      <c r="A576" s="38"/>
      <c r="D576" s="39"/>
      <c r="E576" s="1"/>
      <c r="F576" s="1"/>
    </row>
    <row r="577" spans="1:6">
      <c r="A577" s="38"/>
      <c r="D577" s="39"/>
      <c r="E577" s="1"/>
      <c r="F577" s="1"/>
    </row>
    <row r="578" spans="1:6">
      <c r="A578" s="38"/>
      <c r="D578" s="39"/>
      <c r="E578" s="1"/>
      <c r="F578" s="1"/>
    </row>
    <row r="579" spans="1:6">
      <c r="A579" s="38"/>
      <c r="D579" s="39"/>
      <c r="E579" s="1"/>
      <c r="F579" s="1"/>
    </row>
    <row r="580" spans="1:6">
      <c r="A580" s="38"/>
      <c r="D580" s="39"/>
      <c r="E580" s="1"/>
      <c r="F580" s="1"/>
    </row>
    <row r="581" spans="1:6">
      <c r="A581" s="38"/>
      <c r="D581" s="39"/>
      <c r="E581" s="1"/>
      <c r="F581" s="1"/>
    </row>
    <row r="582" spans="1:6">
      <c r="A582" s="38"/>
      <c r="D582" s="39"/>
      <c r="E582" s="1"/>
      <c r="F582" s="1"/>
    </row>
    <row r="583" spans="1:6">
      <c r="A583" s="38"/>
      <c r="D583" s="39"/>
      <c r="E583" s="1"/>
      <c r="F583" s="1"/>
    </row>
    <row r="584" spans="1:6">
      <c r="A584" s="38"/>
      <c r="D584" s="39"/>
      <c r="E584" s="1"/>
      <c r="F584" s="1"/>
    </row>
    <row r="585" spans="1:6">
      <c r="A585" s="38"/>
      <c r="D585" s="39"/>
      <c r="E585" s="1"/>
      <c r="F585" s="1"/>
    </row>
    <row r="586" spans="1:6">
      <c r="A586" s="38"/>
      <c r="D586" s="39"/>
      <c r="E586" s="1"/>
      <c r="F586" s="1"/>
    </row>
    <row r="587" spans="1:6">
      <c r="A587" s="38"/>
      <c r="D587" s="39"/>
      <c r="E587" s="1"/>
      <c r="F587" s="1"/>
    </row>
    <row r="588" spans="1:6">
      <c r="A588" s="38"/>
      <c r="D588" s="39"/>
      <c r="E588" s="1"/>
      <c r="F588" s="1"/>
    </row>
    <row r="589" spans="1:6">
      <c r="A589" s="38"/>
      <c r="D589" s="39"/>
      <c r="E589" s="1"/>
      <c r="F589" s="1"/>
    </row>
    <row r="590" spans="1:6">
      <c r="A590" s="38"/>
      <c r="D590" s="39"/>
      <c r="E590" s="1"/>
      <c r="F590" s="1"/>
    </row>
    <row r="591" spans="1:6">
      <c r="A591" s="38"/>
      <c r="D591" s="39"/>
      <c r="E591" s="1"/>
      <c r="F591" s="1"/>
    </row>
    <row r="592" spans="1:6">
      <c r="A592" s="38"/>
      <c r="D592" s="39"/>
      <c r="E592" s="1"/>
      <c r="F592" s="1"/>
    </row>
    <row r="593" spans="1:6">
      <c r="A593" s="38"/>
      <c r="D593" s="39"/>
      <c r="E593" s="1"/>
      <c r="F593" s="1"/>
    </row>
    <row r="594" spans="1:6">
      <c r="A594" s="38"/>
      <c r="D594" s="39"/>
      <c r="E594" s="1"/>
      <c r="F594" s="1"/>
    </row>
    <row r="595" spans="1:6">
      <c r="A595" s="38"/>
      <c r="D595" s="39"/>
      <c r="E595" s="1"/>
      <c r="F595" s="1"/>
    </row>
    <row r="596" spans="1:6">
      <c r="A596" s="38"/>
      <c r="D596" s="39"/>
      <c r="E596" s="1"/>
      <c r="F596" s="1"/>
    </row>
    <row r="597" spans="1:6">
      <c r="A597" s="38"/>
      <c r="D597" s="39"/>
      <c r="E597" s="1"/>
      <c r="F597" s="1"/>
    </row>
    <row r="598" spans="1:6">
      <c r="A598" s="38"/>
      <c r="D598" s="39"/>
      <c r="E598" s="1"/>
      <c r="F598" s="1"/>
    </row>
    <row r="599" spans="1:6">
      <c r="A599" s="38"/>
      <c r="D599" s="39"/>
      <c r="E599" s="1"/>
      <c r="F599" s="1"/>
    </row>
    <row r="600" spans="1:6">
      <c r="A600" s="38"/>
      <c r="D600" s="39"/>
      <c r="E600" s="1"/>
      <c r="F600" s="1"/>
    </row>
    <row r="601" spans="1:6">
      <c r="A601" s="38"/>
      <c r="D601" s="39"/>
      <c r="E601" s="1"/>
      <c r="F601" s="1"/>
    </row>
    <row r="602" spans="1:6">
      <c r="A602" s="38"/>
      <c r="D602" s="39"/>
      <c r="E602" s="1"/>
      <c r="F602" s="1"/>
    </row>
    <row r="603" spans="1:6">
      <c r="A603" s="38"/>
      <c r="D603" s="39"/>
      <c r="E603" s="1"/>
      <c r="F603" s="1"/>
    </row>
    <row r="604" spans="1:6">
      <c r="A604" s="38"/>
      <c r="D604" s="39"/>
      <c r="E604" s="1"/>
      <c r="F604" s="1"/>
    </row>
    <row r="605" spans="1:6">
      <c r="A605" s="38"/>
      <c r="D605" s="39"/>
      <c r="E605" s="1"/>
      <c r="F605" s="1"/>
    </row>
    <row r="606" spans="1:6">
      <c r="A606" s="38"/>
      <c r="D606" s="39"/>
      <c r="E606" s="1"/>
      <c r="F606" s="1"/>
    </row>
    <row r="607" spans="1:6">
      <c r="A607" s="38"/>
      <c r="D607" s="39"/>
      <c r="E607" s="1"/>
      <c r="F607" s="1"/>
    </row>
    <row r="608" spans="1:6">
      <c r="A608" s="38"/>
      <c r="D608" s="39"/>
      <c r="E608" s="1"/>
      <c r="F608" s="1"/>
    </row>
    <row r="609" spans="1:6">
      <c r="A609" s="38"/>
      <c r="D609" s="39"/>
      <c r="E609" s="1"/>
      <c r="F609" s="1"/>
    </row>
    <row r="610" spans="1:6">
      <c r="A610" s="38"/>
      <c r="D610" s="39"/>
      <c r="E610" s="1"/>
      <c r="F610" s="1"/>
    </row>
    <row r="611" spans="1:6">
      <c r="A611" s="38"/>
      <c r="D611" s="39"/>
      <c r="E611" s="1"/>
      <c r="F611" s="1"/>
    </row>
    <row r="612" spans="1:6">
      <c r="A612" s="38"/>
      <c r="D612" s="39"/>
      <c r="E612" s="1"/>
      <c r="F612" s="1"/>
    </row>
    <row r="613" spans="1:6">
      <c r="A613" s="38"/>
      <c r="D613" s="39"/>
      <c r="E613" s="1"/>
      <c r="F613" s="1"/>
    </row>
    <row r="614" spans="1:6">
      <c r="A614" s="38"/>
      <c r="D614" s="39"/>
      <c r="E614" s="1"/>
      <c r="F614" s="1"/>
    </row>
    <row r="615" spans="1:6">
      <c r="A615" s="38"/>
      <c r="D615" s="39"/>
      <c r="E615" s="1"/>
      <c r="F615" s="1"/>
    </row>
    <row r="616" spans="1:6">
      <c r="A616" s="38"/>
      <c r="D616" s="39"/>
      <c r="E616" s="1"/>
      <c r="F616" s="1"/>
    </row>
    <row r="617" spans="1:6">
      <c r="A617" s="38"/>
      <c r="D617" s="39"/>
      <c r="E617" s="1"/>
      <c r="F617" s="1"/>
    </row>
    <row r="618" spans="1:6">
      <c r="A618" s="38"/>
      <c r="D618" s="39"/>
      <c r="E618" s="1"/>
      <c r="F618" s="1"/>
    </row>
    <row r="619" spans="1:6">
      <c r="A619" s="38"/>
      <c r="D619" s="39"/>
      <c r="E619" s="1"/>
      <c r="F619" s="1"/>
    </row>
    <row r="620" spans="1:6">
      <c r="A620" s="38"/>
      <c r="D620" s="39"/>
      <c r="E620" s="1"/>
      <c r="F620" s="1"/>
    </row>
    <row r="621" spans="1:6">
      <c r="A621" s="38"/>
      <c r="D621" s="39"/>
      <c r="E621" s="1"/>
      <c r="F621" s="1"/>
    </row>
    <row r="622" spans="1:6">
      <c r="A622" s="38"/>
      <c r="D622" s="39"/>
      <c r="E622" s="1"/>
      <c r="F622" s="1"/>
    </row>
    <row r="623" spans="1:6">
      <c r="A623" s="38"/>
      <c r="D623" s="39"/>
      <c r="E623" s="1"/>
      <c r="F623" s="1"/>
    </row>
    <row r="624" spans="1:6">
      <c r="A624" s="38"/>
      <c r="D624" s="39"/>
      <c r="E624" s="1"/>
      <c r="F624" s="1"/>
    </row>
    <row r="625" spans="1:6">
      <c r="A625" s="38"/>
      <c r="D625" s="39"/>
      <c r="E625" s="1"/>
      <c r="F625" s="1"/>
    </row>
    <row r="626" spans="1:6">
      <c r="A626" s="38"/>
      <c r="D626" s="39"/>
      <c r="E626" s="1"/>
      <c r="F626" s="1"/>
    </row>
    <row r="627" spans="1:6">
      <c r="A627" s="38"/>
      <c r="D627" s="39"/>
      <c r="E627" s="1"/>
      <c r="F627" s="1"/>
    </row>
    <row r="628" spans="1:6">
      <c r="A628" s="38"/>
      <c r="D628" s="39"/>
      <c r="E628" s="1"/>
      <c r="F628" s="1"/>
    </row>
    <row r="629" spans="1:6">
      <c r="A629" s="38"/>
      <c r="D629" s="39"/>
      <c r="E629" s="1"/>
      <c r="F629" s="1"/>
    </row>
    <row r="630" spans="1:6">
      <c r="A630" s="38"/>
      <c r="D630" s="39"/>
      <c r="E630" s="1"/>
      <c r="F630" s="1"/>
    </row>
    <row r="631" spans="1:6">
      <c r="A631" s="38"/>
      <c r="D631" s="39"/>
      <c r="E631" s="1"/>
      <c r="F631" s="1"/>
    </row>
    <row r="632" spans="1:6">
      <c r="A632" s="38"/>
      <c r="D632" s="39"/>
      <c r="E632" s="1"/>
      <c r="F632" s="1"/>
    </row>
    <row r="633" spans="1:6">
      <c r="A633" s="38"/>
      <c r="D633" s="39"/>
      <c r="E633" s="1"/>
      <c r="F633" s="1"/>
    </row>
    <row r="634" spans="1:6">
      <c r="A634" s="38"/>
      <c r="D634" s="39"/>
      <c r="E634" s="1"/>
      <c r="F634" s="1"/>
    </row>
    <row r="635" spans="1:6">
      <c r="A635" s="38"/>
      <c r="D635" s="39"/>
      <c r="E635" s="1"/>
      <c r="F635" s="1"/>
    </row>
    <row r="636" spans="1:6">
      <c r="A636" s="38"/>
      <c r="D636" s="39"/>
      <c r="E636" s="1"/>
      <c r="F636" s="1"/>
    </row>
    <row r="637" spans="1:6">
      <c r="A637" s="38"/>
      <c r="D637" s="39"/>
      <c r="E637" s="1"/>
      <c r="F637" s="1"/>
    </row>
    <row r="638" spans="1:6">
      <c r="A638" s="38"/>
      <c r="D638" s="39"/>
      <c r="E638" s="1"/>
      <c r="F638" s="1"/>
    </row>
    <row r="639" spans="1:6">
      <c r="A639" s="38"/>
      <c r="D639" s="39"/>
      <c r="E639" s="1"/>
      <c r="F639" s="1"/>
    </row>
    <row r="640" spans="1:6">
      <c r="A640" s="38"/>
      <c r="D640" s="39"/>
      <c r="E640" s="1"/>
      <c r="F640" s="1"/>
    </row>
    <row r="641" spans="1:6">
      <c r="A641" s="38"/>
      <c r="D641" s="39"/>
      <c r="E641" s="1"/>
      <c r="F641" s="1"/>
    </row>
    <row r="642" spans="1:6">
      <c r="A642" s="38"/>
      <c r="D642" s="39"/>
      <c r="E642" s="1"/>
      <c r="F642" s="1"/>
    </row>
    <row r="643" spans="1:6">
      <c r="A643" s="38"/>
      <c r="D643" s="39"/>
      <c r="E643" s="1"/>
      <c r="F643" s="1"/>
    </row>
    <row r="644" spans="1:6">
      <c r="A644" s="38"/>
      <c r="D644" s="39"/>
      <c r="E644" s="1"/>
      <c r="F644" s="1"/>
    </row>
    <row r="645" spans="1:6">
      <c r="A645" s="38"/>
      <c r="D645" s="39"/>
      <c r="E645" s="1"/>
      <c r="F645" s="1"/>
    </row>
    <row r="646" spans="1:6">
      <c r="A646" s="38"/>
      <c r="D646" s="39"/>
      <c r="E646" s="1"/>
      <c r="F646" s="1"/>
    </row>
    <row r="647" spans="1:6">
      <c r="A647" s="38"/>
      <c r="D647" s="39"/>
      <c r="E647" s="1"/>
      <c r="F647" s="1"/>
    </row>
    <row r="648" spans="1:6">
      <c r="A648" s="38"/>
      <c r="D648" s="39"/>
      <c r="E648" s="1"/>
      <c r="F648" s="1"/>
    </row>
    <row r="649" spans="1:6">
      <c r="A649" s="38"/>
      <c r="D649" s="39"/>
      <c r="E649" s="1"/>
      <c r="F649" s="1"/>
    </row>
    <row r="650" spans="1:6">
      <c r="A650" s="38"/>
      <c r="D650" s="39"/>
      <c r="E650" s="1"/>
      <c r="F650" s="1"/>
    </row>
    <row r="651" spans="1:6">
      <c r="A651" s="38"/>
      <c r="D651" s="39"/>
      <c r="E651" s="1"/>
      <c r="F651" s="1"/>
    </row>
    <row r="652" spans="1:6">
      <c r="A652" s="38"/>
      <c r="D652" s="39"/>
      <c r="E652" s="1"/>
      <c r="F652" s="1"/>
    </row>
    <row r="653" spans="1:6">
      <c r="A653" s="38"/>
      <c r="D653" s="39"/>
      <c r="E653" s="1"/>
      <c r="F653" s="1"/>
    </row>
    <row r="654" spans="1:6">
      <c r="A654" s="38"/>
      <c r="D654" s="39"/>
      <c r="E654" s="1"/>
      <c r="F654" s="1"/>
    </row>
    <row r="655" spans="1:6">
      <c r="A655" s="38"/>
      <c r="D655" s="39"/>
      <c r="E655" s="1"/>
      <c r="F655" s="1"/>
    </row>
    <row r="656" spans="1:6">
      <c r="A656" s="38"/>
      <c r="D656" s="39"/>
      <c r="E656" s="1"/>
      <c r="F656" s="1"/>
    </row>
    <row r="657" spans="1:6">
      <c r="A657" s="38"/>
      <c r="D657" s="39"/>
      <c r="E657" s="1"/>
      <c r="F657" s="1"/>
    </row>
    <row r="658" spans="1:6">
      <c r="A658" s="38"/>
      <c r="D658" s="39"/>
      <c r="E658" s="1"/>
      <c r="F658" s="1"/>
    </row>
    <row r="659" spans="1:6">
      <c r="A659" s="38"/>
      <c r="D659" s="39"/>
      <c r="E659" s="1"/>
      <c r="F659" s="1"/>
    </row>
    <row r="660" spans="1:6">
      <c r="A660" s="38"/>
      <c r="D660" s="39"/>
      <c r="E660" s="1"/>
      <c r="F660" s="1"/>
    </row>
    <row r="661" spans="1:6">
      <c r="A661" s="38"/>
      <c r="D661" s="39"/>
      <c r="E661" s="1"/>
      <c r="F661" s="1"/>
    </row>
    <row r="662" spans="1:6">
      <c r="A662" s="38"/>
      <c r="D662" s="39"/>
      <c r="E662" s="1"/>
      <c r="F662" s="1"/>
    </row>
    <row r="663" spans="1:6">
      <c r="A663" s="38"/>
      <c r="D663" s="39"/>
      <c r="E663" s="1"/>
      <c r="F663" s="1"/>
    </row>
    <row r="664" spans="1:6">
      <c r="A664" s="38"/>
      <c r="D664" s="39"/>
      <c r="E664" s="1"/>
      <c r="F664" s="1"/>
    </row>
    <row r="665" spans="1:6">
      <c r="A665" s="38"/>
      <c r="D665" s="39"/>
      <c r="E665" s="1"/>
      <c r="F665" s="1"/>
    </row>
    <row r="666" spans="1:6">
      <c r="A666" s="38"/>
      <c r="D666" s="39"/>
      <c r="E666" s="1"/>
      <c r="F666" s="1"/>
    </row>
    <row r="667" spans="1:6">
      <c r="A667" s="38"/>
      <c r="D667" s="39"/>
      <c r="E667" s="1"/>
      <c r="F667" s="1"/>
    </row>
    <row r="668" spans="1:6">
      <c r="A668" s="38"/>
      <c r="D668" s="39"/>
      <c r="E668" s="1"/>
      <c r="F668" s="1"/>
    </row>
    <row r="669" spans="1:6">
      <c r="A669" s="38"/>
      <c r="D669" s="39"/>
      <c r="E669" s="1"/>
      <c r="F669" s="1"/>
    </row>
    <row r="670" spans="1:6">
      <c r="A670" s="38"/>
      <c r="D670" s="39"/>
      <c r="E670" s="1"/>
      <c r="F670" s="1"/>
    </row>
    <row r="671" spans="1:6">
      <c r="A671" s="38"/>
      <c r="D671" s="39"/>
      <c r="E671" s="1"/>
      <c r="F671" s="1"/>
    </row>
    <row r="672" spans="1:6">
      <c r="A672" s="38"/>
      <c r="D672" s="39"/>
      <c r="E672" s="1"/>
      <c r="F672" s="1"/>
    </row>
    <row r="673" spans="1:6">
      <c r="A673" s="38"/>
      <c r="D673" s="39"/>
      <c r="E673" s="1"/>
      <c r="F673" s="1"/>
    </row>
    <row r="674" spans="1:6">
      <c r="A674" s="38"/>
      <c r="D674" s="39"/>
      <c r="E674" s="1"/>
      <c r="F674" s="1"/>
    </row>
    <row r="675" spans="1:6">
      <c r="A675" s="38"/>
      <c r="D675" s="39"/>
      <c r="E675" s="1"/>
      <c r="F675" s="1"/>
    </row>
    <row r="676" spans="1:6">
      <c r="A676" s="38"/>
      <c r="D676" s="39"/>
      <c r="E676" s="1"/>
      <c r="F676" s="1"/>
    </row>
    <row r="677" spans="1:6">
      <c r="A677" s="38"/>
      <c r="D677" s="39"/>
      <c r="E677" s="1"/>
      <c r="F677" s="1"/>
    </row>
    <row r="678" spans="1:6">
      <c r="A678" s="38"/>
      <c r="D678" s="39"/>
      <c r="E678" s="1"/>
      <c r="F678" s="1"/>
    </row>
    <row r="679" spans="1:6">
      <c r="A679" s="38"/>
      <c r="D679" s="39"/>
      <c r="E679" s="1"/>
      <c r="F679" s="1"/>
    </row>
    <row r="680" spans="1:6">
      <c r="A680" s="38"/>
      <c r="D680" s="39"/>
      <c r="E680" s="1"/>
      <c r="F680" s="1"/>
    </row>
    <row r="681" spans="1:6">
      <c r="A681" s="38"/>
      <c r="D681" s="39"/>
      <c r="E681" s="1"/>
      <c r="F681" s="1"/>
    </row>
    <row r="682" spans="1:6">
      <c r="A682" s="38"/>
      <c r="D682" s="39"/>
      <c r="E682" s="1"/>
      <c r="F682" s="1"/>
    </row>
    <row r="683" spans="1:6">
      <c r="A683" s="38"/>
      <c r="D683" s="39"/>
      <c r="E683" s="1"/>
      <c r="F683" s="1"/>
    </row>
    <row r="684" spans="1:6">
      <c r="A684" s="38"/>
      <c r="D684" s="39"/>
      <c r="E684" s="1"/>
      <c r="F684" s="1"/>
    </row>
    <row r="685" spans="1:6">
      <c r="A685" s="38"/>
      <c r="D685" s="39"/>
      <c r="E685" s="1"/>
      <c r="F685" s="1"/>
    </row>
    <row r="686" spans="1:6">
      <c r="A686" s="38"/>
      <c r="D686" s="39"/>
      <c r="E686" s="1"/>
      <c r="F686" s="1"/>
    </row>
    <row r="687" spans="1:6">
      <c r="A687" s="38"/>
      <c r="D687" s="39"/>
      <c r="E687" s="1"/>
      <c r="F687" s="1"/>
    </row>
    <row r="688" spans="1:6">
      <c r="A688" s="38"/>
      <c r="D688" s="39"/>
      <c r="E688" s="1"/>
      <c r="F688" s="1"/>
    </row>
    <row r="689" spans="1:6">
      <c r="A689" s="38"/>
      <c r="D689" s="39"/>
      <c r="E689" s="1"/>
      <c r="F689" s="1"/>
    </row>
    <row r="690" spans="1:6">
      <c r="A690" s="38"/>
      <c r="D690" s="39"/>
      <c r="E690" s="1"/>
      <c r="F690" s="1"/>
    </row>
    <row r="691" spans="1:6">
      <c r="A691" s="38"/>
      <c r="D691" s="39"/>
      <c r="E691" s="1"/>
      <c r="F691" s="1"/>
    </row>
    <row r="692" spans="1:6">
      <c r="A692" s="38"/>
      <c r="D692" s="39"/>
      <c r="E692" s="1"/>
      <c r="F692" s="1"/>
    </row>
    <row r="693" spans="1:6">
      <c r="A693" s="38"/>
      <c r="D693" s="39"/>
      <c r="E693" s="1"/>
      <c r="F693" s="1"/>
    </row>
    <row r="694" spans="1:6">
      <c r="A694" s="38"/>
      <c r="D694" s="39"/>
      <c r="E694" s="1"/>
      <c r="F694" s="1"/>
    </row>
    <row r="695" spans="1:6">
      <c r="A695" s="38"/>
      <c r="D695" s="39"/>
      <c r="E695" s="1"/>
      <c r="F695" s="1"/>
    </row>
    <row r="696" spans="1:6">
      <c r="A696" s="38"/>
      <c r="D696" s="39"/>
      <c r="E696" s="1"/>
      <c r="F696" s="1"/>
    </row>
    <row r="697" spans="1:6">
      <c r="A697" s="38"/>
      <c r="D697" s="39"/>
      <c r="E697" s="1"/>
      <c r="F697" s="1"/>
    </row>
    <row r="698" spans="1:6">
      <c r="A698" s="38"/>
      <c r="D698" s="39"/>
      <c r="E698" s="1"/>
      <c r="F698" s="1"/>
    </row>
    <row r="699" spans="1:6">
      <c r="A699" s="38"/>
      <c r="D699" s="39"/>
      <c r="E699" s="1"/>
      <c r="F699" s="1"/>
    </row>
    <row r="700" spans="1:6">
      <c r="A700" s="38"/>
      <c r="D700" s="39"/>
      <c r="E700" s="1"/>
      <c r="F700" s="1"/>
    </row>
    <row r="701" spans="1:6">
      <c r="A701" s="38"/>
      <c r="D701" s="39"/>
      <c r="E701" s="1"/>
      <c r="F701" s="1"/>
    </row>
    <row r="702" spans="1:6">
      <c r="A702" s="38"/>
      <c r="D702" s="39"/>
      <c r="E702" s="1"/>
      <c r="F702" s="1"/>
    </row>
    <row r="703" spans="1:6">
      <c r="A703" s="38"/>
      <c r="D703" s="39"/>
      <c r="E703" s="1"/>
      <c r="F703" s="1"/>
    </row>
    <row r="704" spans="1:6">
      <c r="A704" s="38"/>
      <c r="D704" s="39"/>
      <c r="E704" s="1"/>
      <c r="F704" s="1"/>
    </row>
    <row r="705" spans="1:6">
      <c r="A705" s="38"/>
      <c r="D705" s="39"/>
      <c r="E705" s="1"/>
      <c r="F705" s="1"/>
    </row>
    <row r="706" spans="1:6">
      <c r="A706" s="38"/>
      <c r="D706" s="39"/>
      <c r="E706" s="1"/>
      <c r="F706" s="1"/>
    </row>
    <row r="707" spans="1:6">
      <c r="A707" s="38"/>
      <c r="D707" s="39"/>
      <c r="E707" s="1"/>
      <c r="F707" s="1"/>
    </row>
    <row r="708" spans="1:6">
      <c r="A708" s="38"/>
      <c r="D708" s="39"/>
      <c r="E708" s="1"/>
      <c r="F708" s="1"/>
    </row>
    <row r="709" spans="1:6">
      <c r="A709" s="38"/>
      <c r="D709" s="39"/>
      <c r="E709" s="1"/>
      <c r="F709" s="1"/>
    </row>
    <row r="710" spans="1:6">
      <c r="A710" s="38"/>
      <c r="D710" s="39"/>
      <c r="E710" s="1"/>
      <c r="F710" s="1"/>
    </row>
    <row r="711" spans="1:6">
      <c r="A711" s="38"/>
      <c r="D711" s="39"/>
      <c r="E711" s="1"/>
      <c r="F711" s="1"/>
    </row>
    <row r="712" spans="1:6">
      <c r="A712" s="38"/>
      <c r="D712" s="39"/>
      <c r="E712" s="1"/>
      <c r="F712" s="1"/>
    </row>
    <row r="713" spans="1:6">
      <c r="A713" s="38"/>
      <c r="D713" s="39"/>
      <c r="E713" s="1"/>
      <c r="F713" s="1"/>
    </row>
    <row r="714" spans="1:6">
      <c r="A714" s="38"/>
      <c r="D714" s="39"/>
      <c r="E714" s="1"/>
      <c r="F714" s="1"/>
    </row>
    <row r="715" spans="1:6">
      <c r="A715" s="38"/>
      <c r="D715" s="39"/>
      <c r="E715" s="1"/>
      <c r="F715" s="1"/>
    </row>
    <row r="716" spans="1:6">
      <c r="A716" s="38"/>
      <c r="D716" s="39"/>
      <c r="E716" s="1"/>
      <c r="F716" s="1"/>
    </row>
    <row r="717" spans="1:6">
      <c r="A717" s="38"/>
      <c r="D717" s="39"/>
      <c r="E717" s="1"/>
      <c r="F717" s="1"/>
    </row>
    <row r="718" spans="1:6">
      <c r="A718" s="38"/>
      <c r="D718" s="39"/>
      <c r="E718" s="1"/>
      <c r="F718" s="1"/>
    </row>
    <row r="719" spans="1:6">
      <c r="A719" s="38"/>
      <c r="D719" s="39"/>
      <c r="E719" s="1"/>
      <c r="F719" s="1"/>
    </row>
    <row r="720" spans="1:6">
      <c r="A720" s="38"/>
      <c r="D720" s="39"/>
      <c r="E720" s="1"/>
      <c r="F720" s="1"/>
    </row>
    <row r="721" spans="1:6">
      <c r="A721" s="38"/>
      <c r="D721" s="39"/>
      <c r="E721" s="1"/>
      <c r="F721" s="1"/>
    </row>
    <row r="722" spans="1:6">
      <c r="A722" s="38"/>
      <c r="D722" s="39"/>
      <c r="E722" s="1"/>
      <c r="F722" s="1"/>
    </row>
    <row r="723" spans="1:6">
      <c r="A723" s="38"/>
      <c r="D723" s="39"/>
      <c r="E723" s="1"/>
      <c r="F723" s="1"/>
    </row>
    <row r="724" spans="1:6">
      <c r="A724" s="38"/>
      <c r="D724" s="39"/>
      <c r="E724" s="1"/>
      <c r="F724" s="1"/>
    </row>
    <row r="725" spans="1:6">
      <c r="A725" s="38"/>
      <c r="D725" s="39"/>
      <c r="E725" s="1"/>
      <c r="F725" s="1"/>
    </row>
    <row r="726" spans="1:6">
      <c r="A726" s="38"/>
      <c r="D726" s="39"/>
      <c r="E726" s="1"/>
      <c r="F726" s="1"/>
    </row>
    <row r="727" spans="1:6">
      <c r="A727" s="38"/>
      <c r="D727" s="39"/>
      <c r="E727" s="1"/>
      <c r="F727" s="1"/>
    </row>
    <row r="728" spans="1:6">
      <c r="A728" s="38"/>
      <c r="D728" s="39"/>
      <c r="E728" s="1"/>
      <c r="F728" s="1"/>
    </row>
    <row r="729" spans="1:6">
      <c r="A729" s="38"/>
      <c r="D729" s="39"/>
      <c r="E729" s="1"/>
      <c r="F729" s="1"/>
    </row>
    <row r="730" spans="1:6">
      <c r="A730" s="38"/>
      <c r="D730" s="39"/>
      <c r="E730" s="1"/>
      <c r="F730" s="1"/>
    </row>
    <row r="731" spans="1:6">
      <c r="A731" s="38"/>
      <c r="D731" s="39"/>
      <c r="E731" s="1"/>
      <c r="F731" s="1"/>
    </row>
    <row r="732" spans="1:6">
      <c r="A732" s="38"/>
      <c r="D732" s="39"/>
      <c r="E732" s="1"/>
      <c r="F732" s="1"/>
    </row>
    <row r="733" spans="1:6">
      <c r="A733" s="38"/>
      <c r="D733" s="39"/>
      <c r="E733" s="1"/>
      <c r="F733" s="1"/>
    </row>
    <row r="734" spans="1:6">
      <c r="A734" s="38"/>
      <c r="D734" s="39"/>
      <c r="E734" s="1"/>
      <c r="F734" s="1"/>
    </row>
    <row r="735" spans="1:6">
      <c r="A735" s="38"/>
      <c r="D735" s="39"/>
      <c r="E735" s="1"/>
      <c r="F735" s="1"/>
    </row>
    <row r="736" spans="1:6">
      <c r="A736" s="38"/>
      <c r="D736" s="39"/>
      <c r="E736" s="1"/>
      <c r="F736" s="1"/>
    </row>
    <row r="737" spans="1:6">
      <c r="A737" s="38"/>
      <c r="D737" s="39"/>
      <c r="E737" s="1"/>
      <c r="F737" s="1"/>
    </row>
    <row r="738" spans="1:6">
      <c r="A738" s="38"/>
      <c r="D738" s="39"/>
      <c r="E738" s="1"/>
      <c r="F738" s="1"/>
    </row>
    <row r="739" spans="1:6">
      <c r="A739" s="38"/>
      <c r="D739" s="39"/>
      <c r="E739" s="1"/>
      <c r="F739" s="1"/>
    </row>
    <row r="740" spans="1:6">
      <c r="A740" s="38"/>
      <c r="D740" s="39"/>
      <c r="E740" s="1"/>
      <c r="F740" s="1"/>
    </row>
    <row r="741" spans="1:6">
      <c r="A741" s="38"/>
      <c r="D741" s="39"/>
      <c r="E741" s="1"/>
      <c r="F741" s="1"/>
    </row>
    <row r="742" spans="1:6">
      <c r="A742" s="38"/>
      <c r="D742" s="39"/>
      <c r="E742" s="1"/>
      <c r="F742" s="1"/>
    </row>
    <row r="743" spans="1:6">
      <c r="A743" s="38"/>
      <c r="D743" s="39"/>
      <c r="E743" s="1"/>
      <c r="F743" s="1"/>
    </row>
    <row r="744" spans="1:6">
      <c r="A744" s="38"/>
      <c r="D744" s="39"/>
      <c r="E744" s="1"/>
      <c r="F744" s="1"/>
    </row>
    <row r="745" spans="1:6">
      <c r="A745" s="38"/>
      <c r="D745" s="39"/>
      <c r="E745" s="1"/>
      <c r="F745" s="1"/>
    </row>
    <row r="746" spans="1:6">
      <c r="A746" s="38"/>
      <c r="D746" s="39"/>
      <c r="E746" s="1"/>
      <c r="F746" s="1"/>
    </row>
    <row r="747" spans="1:6">
      <c r="A747" s="38"/>
      <c r="D747" s="39"/>
      <c r="E747" s="1"/>
      <c r="F747" s="1"/>
    </row>
    <row r="748" spans="1:6">
      <c r="A748" s="38"/>
      <c r="D748" s="39"/>
      <c r="E748" s="1"/>
      <c r="F748" s="1"/>
    </row>
    <row r="749" spans="1:6">
      <c r="A749" s="38"/>
      <c r="D749" s="39"/>
      <c r="E749" s="1"/>
      <c r="F749" s="1"/>
    </row>
    <row r="750" spans="1:6">
      <c r="A750" s="38"/>
      <c r="D750" s="39"/>
      <c r="E750" s="1"/>
      <c r="F750" s="1"/>
    </row>
    <row r="751" spans="1:6">
      <c r="A751" s="38"/>
      <c r="D751" s="39"/>
      <c r="E751" s="1"/>
      <c r="F751" s="1"/>
    </row>
    <row r="752" spans="1:6">
      <c r="A752" s="38"/>
      <c r="D752" s="39"/>
      <c r="E752" s="1"/>
      <c r="F752" s="1"/>
    </row>
    <row r="753" spans="1:6">
      <c r="A753" s="38"/>
      <c r="D753" s="39"/>
      <c r="E753" s="1"/>
      <c r="F753" s="1"/>
    </row>
    <row r="754" spans="1:6">
      <c r="A754" s="38"/>
      <c r="D754" s="39"/>
      <c r="E754" s="1"/>
      <c r="F754" s="1"/>
    </row>
    <row r="755" spans="1:6">
      <c r="A755" s="38"/>
      <c r="D755" s="39"/>
      <c r="E755" s="1"/>
      <c r="F755" s="1"/>
    </row>
    <row r="756" spans="1:6">
      <c r="A756" s="38"/>
      <c r="D756" s="39"/>
      <c r="E756" s="1"/>
      <c r="F756" s="1"/>
    </row>
    <row r="757" spans="1:6">
      <c r="A757" s="38"/>
      <c r="D757" s="39"/>
      <c r="E757" s="1"/>
      <c r="F757" s="1"/>
    </row>
    <row r="758" spans="1:6">
      <c r="A758" s="38"/>
      <c r="D758" s="39"/>
      <c r="E758" s="1"/>
      <c r="F758" s="1"/>
    </row>
    <row r="759" spans="1:6">
      <c r="A759" s="38"/>
      <c r="D759" s="39"/>
      <c r="E759" s="1"/>
      <c r="F759" s="1"/>
    </row>
    <row r="760" spans="1:6">
      <c r="A760" s="38"/>
      <c r="D760" s="39"/>
      <c r="E760" s="1"/>
      <c r="F760" s="1"/>
    </row>
    <row r="761" spans="1:6">
      <c r="A761" s="38"/>
      <c r="D761" s="39"/>
      <c r="E761" s="1"/>
      <c r="F761" s="1"/>
    </row>
    <row r="762" spans="1:6">
      <c r="A762" s="38"/>
      <c r="D762" s="39"/>
      <c r="E762" s="1"/>
      <c r="F762" s="1"/>
    </row>
    <row r="763" spans="1:6">
      <c r="A763" s="38"/>
      <c r="D763" s="39"/>
      <c r="E763" s="1"/>
      <c r="F763" s="1"/>
    </row>
    <row r="764" spans="1:6">
      <c r="A764" s="38"/>
      <c r="D764" s="39"/>
      <c r="E764" s="1"/>
      <c r="F764" s="1"/>
    </row>
    <row r="765" spans="1:6">
      <c r="A765" s="38"/>
      <c r="D765" s="39"/>
      <c r="E765" s="1"/>
      <c r="F765" s="1"/>
    </row>
    <row r="766" spans="1:6">
      <c r="A766" s="38"/>
      <c r="D766" s="39"/>
      <c r="E766" s="1"/>
      <c r="F766" s="1"/>
    </row>
    <row r="767" spans="1:6">
      <c r="A767" s="38"/>
      <c r="D767" s="39"/>
      <c r="E767" s="1"/>
      <c r="F767" s="1"/>
    </row>
    <row r="768" spans="1:6">
      <c r="A768" s="38"/>
      <c r="D768" s="39"/>
      <c r="E768" s="1"/>
      <c r="F768" s="1"/>
    </row>
    <row r="769" spans="1:6">
      <c r="A769" s="38"/>
      <c r="D769" s="39"/>
      <c r="E769" s="1"/>
      <c r="F769" s="1"/>
    </row>
    <row r="770" spans="1:6">
      <c r="A770" s="38"/>
      <c r="D770" s="39"/>
      <c r="E770" s="1"/>
      <c r="F770" s="1"/>
    </row>
    <row r="771" spans="1:6">
      <c r="A771" s="38"/>
      <c r="D771" s="39"/>
      <c r="E771" s="1"/>
      <c r="F771" s="1"/>
    </row>
    <row r="772" spans="1:6">
      <c r="A772" s="38"/>
      <c r="D772" s="39"/>
      <c r="E772" s="1"/>
      <c r="F772" s="1"/>
    </row>
    <row r="773" spans="1:6">
      <c r="A773" s="38"/>
      <c r="D773" s="39"/>
      <c r="E773" s="1"/>
      <c r="F773" s="1"/>
    </row>
    <row r="774" spans="1:6">
      <c r="A774" s="38"/>
      <c r="D774" s="39"/>
      <c r="E774" s="1"/>
      <c r="F774" s="1"/>
    </row>
    <row r="775" spans="1:6">
      <c r="A775" s="38"/>
      <c r="D775" s="39"/>
      <c r="E775" s="1"/>
      <c r="F775" s="1"/>
    </row>
    <row r="776" spans="1:6">
      <c r="A776" s="38"/>
      <c r="D776" s="39"/>
      <c r="E776" s="1"/>
      <c r="F776" s="1"/>
    </row>
    <row r="777" spans="1:6">
      <c r="A777" s="38"/>
      <c r="D777" s="39"/>
      <c r="E777" s="1"/>
      <c r="F777" s="1"/>
    </row>
    <row r="778" spans="1:6">
      <c r="A778" s="38"/>
      <c r="D778" s="39"/>
      <c r="E778" s="1"/>
      <c r="F778" s="1"/>
    </row>
    <row r="779" spans="1:6">
      <c r="A779" s="38"/>
      <c r="D779" s="39"/>
      <c r="E779" s="1"/>
      <c r="F779" s="1"/>
    </row>
    <row r="780" spans="1:6">
      <c r="A780" s="38"/>
      <c r="D780" s="39"/>
      <c r="E780" s="1"/>
      <c r="F780" s="1"/>
    </row>
    <row r="781" spans="1:6">
      <c r="A781" s="38"/>
      <c r="D781" s="39"/>
      <c r="E781" s="1"/>
      <c r="F781" s="1"/>
    </row>
    <row r="782" spans="1:6">
      <c r="A782" s="38"/>
      <c r="D782" s="39"/>
      <c r="E782" s="1"/>
      <c r="F782" s="1"/>
    </row>
    <row r="783" spans="1:6">
      <c r="A783" s="38"/>
      <c r="D783" s="39"/>
      <c r="E783" s="1"/>
      <c r="F783" s="1"/>
    </row>
    <row r="784" spans="1:6">
      <c r="A784" s="38"/>
      <c r="D784" s="39"/>
      <c r="E784" s="1"/>
      <c r="F784" s="1"/>
    </row>
    <row r="785" spans="1:6">
      <c r="A785" s="38"/>
      <c r="D785" s="39"/>
      <c r="E785" s="1"/>
      <c r="F785" s="1"/>
    </row>
    <row r="786" spans="1:6">
      <c r="A786" s="38"/>
      <c r="D786" s="39"/>
      <c r="E786" s="1"/>
      <c r="F786" s="1"/>
    </row>
    <row r="787" spans="1:6">
      <c r="A787" s="38"/>
      <c r="D787" s="39"/>
      <c r="E787" s="1"/>
      <c r="F787" s="1"/>
    </row>
    <row r="788" spans="1:6">
      <c r="A788" s="38"/>
      <c r="D788" s="39"/>
      <c r="E788" s="1"/>
      <c r="F788" s="1"/>
    </row>
    <row r="789" spans="1:6">
      <c r="A789" s="38"/>
      <c r="D789" s="39"/>
      <c r="E789" s="1"/>
      <c r="F789" s="1"/>
    </row>
    <row r="790" spans="1:6">
      <c r="A790" s="38"/>
      <c r="D790" s="39"/>
      <c r="E790" s="1"/>
      <c r="F790" s="1"/>
    </row>
    <row r="791" spans="1:6">
      <c r="A791" s="38"/>
      <c r="D791" s="39"/>
      <c r="E791" s="1"/>
      <c r="F791" s="1"/>
    </row>
    <row r="792" spans="1:6">
      <c r="A792" s="38"/>
      <c r="D792" s="39"/>
      <c r="E792" s="1"/>
      <c r="F792" s="1"/>
    </row>
    <row r="793" spans="1:6">
      <c r="A793" s="38"/>
      <c r="D793" s="39"/>
      <c r="E793" s="1"/>
      <c r="F793" s="1"/>
    </row>
    <row r="794" spans="1:6">
      <c r="A794" s="38"/>
      <c r="D794" s="39"/>
      <c r="E794" s="1"/>
      <c r="F794" s="1"/>
    </row>
    <row r="795" spans="1:6">
      <c r="A795" s="38"/>
      <c r="D795" s="39"/>
      <c r="E795" s="1"/>
      <c r="F795" s="1"/>
    </row>
    <row r="796" spans="1:6">
      <c r="A796" s="38"/>
      <c r="D796" s="39"/>
      <c r="E796" s="1"/>
      <c r="F796" s="1"/>
    </row>
    <row r="797" spans="1:6">
      <c r="A797" s="38"/>
      <c r="D797" s="39"/>
      <c r="E797" s="1"/>
      <c r="F797" s="1"/>
    </row>
    <row r="798" spans="1:6">
      <c r="A798" s="38"/>
      <c r="D798" s="39"/>
      <c r="E798" s="1"/>
      <c r="F798" s="1"/>
    </row>
    <row r="799" spans="1:6">
      <c r="A799" s="38"/>
      <c r="D799" s="39"/>
      <c r="E799" s="1"/>
      <c r="F799" s="1"/>
    </row>
    <row r="800" spans="1:6">
      <c r="A800" s="38"/>
      <c r="D800" s="39"/>
      <c r="E800" s="1"/>
      <c r="F800" s="1"/>
    </row>
    <row r="801" spans="1:6">
      <c r="A801" s="38"/>
      <c r="D801" s="39"/>
      <c r="E801" s="1"/>
      <c r="F801" s="1"/>
    </row>
    <row r="802" spans="1:6">
      <c r="A802" s="38"/>
      <c r="D802" s="39"/>
      <c r="E802" s="1"/>
      <c r="F802" s="1"/>
    </row>
    <row r="803" spans="1:6">
      <c r="A803" s="38"/>
      <c r="D803" s="39"/>
      <c r="E803" s="1"/>
      <c r="F803" s="1"/>
    </row>
    <row r="804" spans="1:6">
      <c r="A804" s="38"/>
      <c r="D804" s="39"/>
      <c r="E804" s="1"/>
      <c r="F804" s="1"/>
    </row>
    <row r="805" spans="1:6">
      <c r="A805" s="38"/>
      <c r="D805" s="39"/>
      <c r="E805" s="1"/>
      <c r="F805" s="1"/>
    </row>
    <row r="806" spans="1:6">
      <c r="A806" s="38"/>
      <c r="D806" s="39"/>
      <c r="E806" s="1"/>
      <c r="F806" s="1"/>
    </row>
    <row r="807" spans="1:6">
      <c r="A807" s="38"/>
      <c r="D807" s="39"/>
      <c r="E807" s="1"/>
      <c r="F807" s="1"/>
    </row>
    <row r="808" spans="1:6">
      <c r="A808" s="38"/>
      <c r="D808" s="39"/>
      <c r="E808" s="1"/>
      <c r="F808" s="1"/>
    </row>
    <row r="809" spans="1:6">
      <c r="A809" s="38"/>
      <c r="D809" s="39"/>
      <c r="E809" s="1"/>
      <c r="F809" s="1"/>
    </row>
    <row r="810" spans="1:6">
      <c r="A810" s="38"/>
      <c r="D810" s="39"/>
      <c r="E810" s="1"/>
      <c r="F810" s="1"/>
    </row>
    <row r="811" spans="1:6">
      <c r="A811" s="38"/>
      <c r="D811" s="39"/>
      <c r="E811" s="1"/>
      <c r="F811" s="1"/>
    </row>
    <row r="812" spans="1:6">
      <c r="A812" s="38"/>
      <c r="D812" s="39"/>
      <c r="E812" s="1"/>
      <c r="F812" s="1"/>
    </row>
    <row r="813" spans="1:6">
      <c r="A813" s="38"/>
      <c r="D813" s="39"/>
      <c r="E813" s="1"/>
      <c r="F813" s="1"/>
    </row>
    <row r="814" spans="1:6">
      <c r="A814" s="38"/>
      <c r="D814" s="39"/>
      <c r="E814" s="1"/>
      <c r="F814" s="1"/>
    </row>
    <row r="815" spans="1:6">
      <c r="A815" s="38"/>
      <c r="D815" s="39"/>
      <c r="E815" s="1"/>
      <c r="F815" s="1"/>
    </row>
    <row r="816" spans="1:6">
      <c r="A816" s="38"/>
      <c r="D816" s="39"/>
      <c r="E816" s="1"/>
      <c r="F816" s="1"/>
    </row>
    <row r="817" spans="1:6">
      <c r="A817" s="38"/>
      <c r="D817" s="39"/>
      <c r="E817" s="1"/>
      <c r="F817" s="1"/>
    </row>
    <row r="818" spans="1:6">
      <c r="A818" s="38"/>
      <c r="D818" s="39"/>
      <c r="E818" s="1"/>
      <c r="F818" s="1"/>
    </row>
    <row r="819" spans="1:6">
      <c r="A819" s="38"/>
      <c r="D819" s="39"/>
      <c r="E819" s="1"/>
      <c r="F819" s="1"/>
    </row>
    <row r="820" spans="1:6">
      <c r="A820" s="38"/>
      <c r="D820" s="39"/>
      <c r="E820" s="1"/>
      <c r="F820" s="1"/>
    </row>
    <row r="821" spans="1:6">
      <c r="A821" s="38"/>
      <c r="D821" s="39"/>
      <c r="E821" s="1"/>
      <c r="F821" s="1"/>
    </row>
    <row r="822" spans="1:6">
      <c r="A822" s="38"/>
      <c r="D822" s="39"/>
      <c r="E822" s="1"/>
      <c r="F822" s="1"/>
    </row>
    <row r="823" spans="1:6">
      <c r="A823" s="38"/>
      <c r="D823" s="39"/>
      <c r="E823" s="1"/>
      <c r="F823" s="1"/>
    </row>
    <row r="824" spans="1:6">
      <c r="A824" s="38"/>
      <c r="D824" s="39"/>
      <c r="E824" s="1"/>
      <c r="F824" s="1"/>
    </row>
    <row r="825" spans="1:6">
      <c r="A825" s="38"/>
      <c r="D825" s="39"/>
      <c r="E825" s="1"/>
      <c r="F825" s="1"/>
    </row>
    <row r="826" spans="1:6">
      <c r="A826" s="38"/>
      <c r="D826" s="39"/>
      <c r="E826" s="1"/>
      <c r="F826" s="1"/>
    </row>
    <row r="827" spans="1:6">
      <c r="A827" s="38"/>
      <c r="D827" s="39"/>
      <c r="E827" s="1"/>
      <c r="F827" s="1"/>
    </row>
    <row r="828" spans="1:6">
      <c r="A828" s="38"/>
      <c r="D828" s="39"/>
      <c r="E828" s="1"/>
      <c r="F828" s="1"/>
    </row>
    <row r="829" spans="1:6">
      <c r="A829" s="38"/>
      <c r="D829" s="39"/>
      <c r="E829" s="1"/>
      <c r="F829" s="1"/>
    </row>
    <row r="830" spans="1:6">
      <c r="A830" s="38"/>
      <c r="D830" s="39"/>
      <c r="E830" s="1"/>
      <c r="F830" s="1"/>
    </row>
    <row r="831" spans="1:6">
      <c r="A831" s="38"/>
      <c r="D831" s="39"/>
      <c r="E831" s="1"/>
      <c r="F831" s="1"/>
    </row>
    <row r="832" spans="1:6">
      <c r="A832" s="38"/>
      <c r="D832" s="39"/>
      <c r="E832" s="1"/>
      <c r="F832" s="1"/>
    </row>
    <row r="833" spans="1:6">
      <c r="A833" s="38"/>
      <c r="D833" s="39"/>
      <c r="E833" s="1"/>
      <c r="F833" s="1"/>
    </row>
    <row r="834" spans="1:6">
      <c r="A834" s="38"/>
      <c r="D834" s="39"/>
      <c r="E834" s="1"/>
      <c r="F834" s="1"/>
    </row>
    <row r="835" spans="1:6">
      <c r="A835" s="38"/>
      <c r="D835" s="39"/>
      <c r="E835" s="1"/>
      <c r="F835" s="1"/>
    </row>
    <row r="836" spans="1:6">
      <c r="A836" s="38"/>
      <c r="D836" s="39"/>
      <c r="E836" s="1"/>
      <c r="F836" s="1"/>
    </row>
    <row r="837" spans="1:6">
      <c r="A837" s="38"/>
      <c r="D837" s="39"/>
      <c r="E837" s="1"/>
      <c r="F837" s="1"/>
    </row>
    <row r="838" spans="1:6">
      <c r="A838" s="38"/>
      <c r="D838" s="39"/>
      <c r="E838" s="1"/>
      <c r="F838" s="1"/>
    </row>
    <row r="839" spans="1:6">
      <c r="A839" s="38"/>
      <c r="D839" s="39"/>
      <c r="E839" s="1"/>
      <c r="F839" s="1"/>
    </row>
    <row r="840" spans="1:6">
      <c r="A840" s="38"/>
      <c r="D840" s="39"/>
      <c r="E840" s="1"/>
      <c r="F840" s="1"/>
    </row>
    <row r="841" spans="1:6">
      <c r="A841" s="38"/>
      <c r="D841" s="39"/>
      <c r="E841" s="1"/>
      <c r="F841" s="1"/>
    </row>
    <row r="842" spans="1:6">
      <c r="A842" s="38"/>
      <c r="D842" s="39"/>
      <c r="E842" s="1"/>
      <c r="F842" s="1"/>
    </row>
    <row r="843" spans="1:6">
      <c r="A843" s="38"/>
      <c r="D843" s="39"/>
      <c r="E843" s="1"/>
      <c r="F843" s="1"/>
    </row>
    <row r="844" spans="1:6">
      <c r="A844" s="38"/>
      <c r="D844" s="39"/>
      <c r="E844" s="1"/>
      <c r="F844" s="1"/>
    </row>
    <row r="845" spans="1:6">
      <c r="A845" s="38"/>
      <c r="D845" s="39"/>
      <c r="E845" s="1"/>
      <c r="F845" s="1"/>
    </row>
    <row r="846" spans="1:6">
      <c r="A846" s="38"/>
      <c r="D846" s="39"/>
      <c r="E846" s="1"/>
      <c r="F846" s="1"/>
    </row>
    <row r="847" spans="1:6">
      <c r="A847" s="38"/>
      <c r="D847" s="39"/>
      <c r="E847" s="1"/>
      <c r="F847" s="1"/>
    </row>
    <row r="848" spans="1:6">
      <c r="A848" s="38"/>
      <c r="D848" s="39"/>
      <c r="E848" s="1"/>
      <c r="F848" s="1"/>
    </row>
    <row r="849" spans="1:6">
      <c r="A849" s="38"/>
      <c r="D849" s="39"/>
      <c r="E849" s="1"/>
      <c r="F849" s="1"/>
    </row>
    <row r="850" spans="1:6">
      <c r="A850" s="38"/>
      <c r="D850" s="39"/>
      <c r="E850" s="1"/>
      <c r="F850" s="1"/>
    </row>
    <row r="851" spans="1:6">
      <c r="A851" s="38"/>
      <c r="D851" s="39"/>
      <c r="E851" s="1"/>
      <c r="F851" s="1"/>
    </row>
    <row r="852" spans="1:6">
      <c r="A852" s="38"/>
      <c r="D852" s="39"/>
      <c r="E852" s="1"/>
      <c r="F852" s="1"/>
    </row>
    <row r="853" spans="1:6">
      <c r="A853" s="38"/>
      <c r="D853" s="39"/>
      <c r="E853" s="1"/>
      <c r="F853" s="1"/>
    </row>
    <row r="854" spans="1:6">
      <c r="A854" s="38"/>
      <c r="D854" s="39"/>
      <c r="E854" s="1"/>
      <c r="F854" s="1"/>
    </row>
    <row r="855" spans="1:6">
      <c r="A855" s="38"/>
      <c r="D855" s="39"/>
      <c r="E855" s="1"/>
      <c r="F855" s="1"/>
    </row>
    <row r="856" spans="1:6">
      <c r="A856" s="38"/>
      <c r="D856" s="39"/>
      <c r="E856" s="1"/>
      <c r="F856" s="1"/>
    </row>
    <row r="857" spans="1:6">
      <c r="A857" s="38"/>
      <c r="D857" s="39"/>
      <c r="E857" s="1"/>
      <c r="F857" s="1"/>
    </row>
    <row r="858" spans="1:6">
      <c r="A858" s="38"/>
      <c r="D858" s="39"/>
      <c r="E858" s="1"/>
      <c r="F858" s="1"/>
    </row>
    <row r="859" spans="1:6">
      <c r="A859" s="38"/>
      <c r="D859" s="39"/>
      <c r="E859" s="1"/>
      <c r="F859" s="1"/>
    </row>
    <row r="860" spans="1:6">
      <c r="A860" s="38"/>
      <c r="D860" s="39"/>
      <c r="E860" s="1"/>
      <c r="F860" s="1"/>
    </row>
    <row r="861" spans="1:6">
      <c r="A861" s="38"/>
      <c r="D861" s="39"/>
      <c r="E861" s="1"/>
      <c r="F861" s="1"/>
    </row>
    <row r="862" spans="1:6">
      <c r="A862" s="38"/>
      <c r="D862" s="39"/>
      <c r="E862" s="1"/>
      <c r="F862" s="1"/>
    </row>
    <row r="863" spans="1:6">
      <c r="A863" s="38"/>
      <c r="D863" s="39"/>
      <c r="E863" s="1"/>
      <c r="F863" s="1"/>
    </row>
    <row r="864" spans="1:6">
      <c r="A864" s="38"/>
      <c r="D864" s="39"/>
      <c r="E864" s="1"/>
      <c r="F864" s="1"/>
    </row>
    <row r="865" spans="1:6">
      <c r="A865" s="38"/>
      <c r="D865" s="39"/>
      <c r="E865" s="1"/>
      <c r="F865" s="1"/>
    </row>
    <row r="866" spans="1:6">
      <c r="A866" s="38"/>
      <c r="D866" s="39"/>
      <c r="E866" s="1"/>
      <c r="F866" s="1"/>
    </row>
    <row r="867" spans="1:6">
      <c r="A867" s="38"/>
      <c r="D867" s="39"/>
      <c r="E867" s="1"/>
      <c r="F867" s="1"/>
    </row>
    <row r="868" spans="1:6">
      <c r="A868" s="38"/>
      <c r="D868" s="39"/>
      <c r="E868" s="1"/>
      <c r="F868" s="1"/>
    </row>
    <row r="869" spans="1:6">
      <c r="A869" s="38"/>
      <c r="D869" s="39"/>
      <c r="E869" s="1"/>
      <c r="F869" s="1"/>
    </row>
    <row r="870" spans="1:6">
      <c r="A870" s="38"/>
      <c r="D870" s="39"/>
      <c r="E870" s="1"/>
      <c r="F870" s="1"/>
    </row>
    <row r="871" spans="1:6">
      <c r="A871" s="38"/>
      <c r="D871" s="39"/>
      <c r="E871" s="1"/>
      <c r="F871" s="1"/>
    </row>
    <row r="872" spans="1:6">
      <c r="A872" s="38"/>
      <c r="D872" s="39"/>
      <c r="E872" s="1"/>
      <c r="F872" s="1"/>
    </row>
    <row r="873" spans="1:6">
      <c r="A873" s="38"/>
      <c r="D873" s="39"/>
      <c r="E873" s="1"/>
      <c r="F873" s="1"/>
    </row>
    <row r="874" spans="1:6">
      <c r="A874" s="38"/>
      <c r="D874" s="39"/>
      <c r="E874" s="1"/>
      <c r="F874" s="1"/>
    </row>
    <row r="875" spans="1:6">
      <c r="A875" s="38"/>
      <c r="D875" s="39"/>
      <c r="E875" s="1"/>
      <c r="F875" s="1"/>
    </row>
    <row r="876" spans="1:6">
      <c r="A876" s="38"/>
      <c r="D876" s="39"/>
      <c r="E876" s="1"/>
      <c r="F876" s="1"/>
    </row>
    <row r="877" spans="1:6">
      <c r="A877" s="38"/>
      <c r="D877" s="39"/>
      <c r="E877" s="1"/>
      <c r="F877" s="1"/>
    </row>
    <row r="878" spans="1:6">
      <c r="A878" s="38"/>
      <c r="D878" s="39"/>
      <c r="E878" s="1"/>
      <c r="F878" s="1"/>
    </row>
    <row r="879" spans="1:6">
      <c r="A879" s="38"/>
      <c r="D879" s="39"/>
      <c r="E879" s="1"/>
      <c r="F879" s="1"/>
    </row>
    <row r="880" spans="1:6">
      <c r="A880" s="38"/>
      <c r="D880" s="39"/>
      <c r="E880" s="1"/>
      <c r="F880" s="1"/>
    </row>
    <row r="881" spans="1:6">
      <c r="A881" s="38"/>
      <c r="D881" s="39"/>
      <c r="E881" s="1"/>
      <c r="F881" s="1"/>
    </row>
    <row r="882" spans="1:6">
      <c r="A882" s="38"/>
      <c r="D882" s="39"/>
      <c r="E882" s="1"/>
      <c r="F882" s="1"/>
    </row>
    <row r="883" spans="1:6">
      <c r="A883" s="38"/>
      <c r="D883" s="39"/>
      <c r="E883" s="1"/>
      <c r="F883" s="1"/>
    </row>
    <row r="884" spans="1:6">
      <c r="A884" s="38"/>
      <c r="D884" s="39"/>
      <c r="E884" s="1"/>
      <c r="F884" s="1"/>
    </row>
    <row r="885" spans="1:6">
      <c r="A885" s="38"/>
      <c r="D885" s="39"/>
      <c r="E885" s="1"/>
      <c r="F885" s="1"/>
    </row>
    <row r="886" spans="1:6">
      <c r="A886" s="38"/>
      <c r="D886" s="39"/>
      <c r="E886" s="1"/>
      <c r="F886" s="1"/>
    </row>
    <row r="887" spans="1:6">
      <c r="A887" s="38"/>
      <c r="D887" s="39"/>
      <c r="E887" s="1"/>
      <c r="F887" s="1"/>
    </row>
    <row r="888" spans="1:6">
      <c r="A888" s="38"/>
      <c r="D888" s="39"/>
      <c r="E888" s="1"/>
      <c r="F888" s="1"/>
    </row>
    <row r="889" spans="1:6">
      <c r="A889" s="38"/>
      <c r="D889" s="39"/>
      <c r="E889" s="1"/>
      <c r="F889" s="1"/>
    </row>
    <row r="890" spans="1:6">
      <c r="A890" s="38"/>
      <c r="D890" s="39"/>
      <c r="E890" s="1"/>
      <c r="F890" s="1"/>
    </row>
    <row r="891" spans="1:6">
      <c r="A891" s="38"/>
      <c r="D891" s="39"/>
      <c r="E891" s="1"/>
      <c r="F891" s="1"/>
    </row>
    <row r="892" spans="1:6">
      <c r="A892" s="38"/>
      <c r="D892" s="39"/>
      <c r="E892" s="1"/>
      <c r="F892" s="1"/>
    </row>
    <row r="893" spans="1:6">
      <c r="A893" s="38"/>
      <c r="D893" s="39"/>
      <c r="E893" s="1"/>
      <c r="F893" s="1"/>
    </row>
    <row r="894" spans="1:6">
      <c r="A894" s="38"/>
      <c r="D894" s="39"/>
      <c r="E894" s="1"/>
      <c r="F894" s="1"/>
    </row>
    <row r="895" spans="1:6">
      <c r="A895" s="38"/>
      <c r="D895" s="39"/>
      <c r="E895" s="1"/>
      <c r="F895" s="1"/>
    </row>
    <row r="896" spans="1:6">
      <c r="A896" s="38"/>
      <c r="D896" s="39"/>
      <c r="E896" s="1"/>
      <c r="F896" s="1"/>
    </row>
    <row r="897" spans="1:6">
      <c r="A897" s="38"/>
      <c r="D897" s="39"/>
      <c r="E897" s="1"/>
      <c r="F897" s="1"/>
    </row>
    <row r="898" spans="1:6">
      <c r="A898" s="38"/>
      <c r="D898" s="39"/>
      <c r="E898" s="1"/>
      <c r="F898" s="1"/>
    </row>
    <row r="899" spans="1:6">
      <c r="A899" s="38"/>
      <c r="D899" s="39"/>
      <c r="E899" s="1"/>
      <c r="F899" s="1"/>
    </row>
    <row r="900" spans="1:6">
      <c r="A900" s="38"/>
      <c r="D900" s="39"/>
      <c r="E900" s="1"/>
      <c r="F900" s="1"/>
    </row>
    <row r="901" spans="1:6">
      <c r="A901" s="38"/>
      <c r="D901" s="39"/>
      <c r="E901" s="1"/>
      <c r="F901" s="1"/>
    </row>
    <row r="902" spans="1:6">
      <c r="A902" s="38"/>
      <c r="D902" s="39"/>
      <c r="E902" s="1"/>
      <c r="F902" s="1"/>
    </row>
    <row r="903" spans="1:6">
      <c r="A903" s="38"/>
      <c r="D903" s="39"/>
      <c r="E903" s="1"/>
      <c r="F903" s="1"/>
    </row>
    <row r="904" spans="1:6">
      <c r="A904" s="38"/>
      <c r="D904" s="39"/>
      <c r="E904" s="1"/>
      <c r="F904" s="1"/>
    </row>
    <row r="905" spans="1:6">
      <c r="A905" s="38"/>
      <c r="D905" s="39"/>
      <c r="E905" s="1"/>
      <c r="F905" s="1"/>
    </row>
    <row r="906" spans="1:6">
      <c r="A906" s="38"/>
      <c r="D906" s="39"/>
      <c r="E906" s="1"/>
      <c r="F906" s="1"/>
    </row>
    <row r="907" spans="1:6">
      <c r="A907" s="38"/>
      <c r="D907" s="39"/>
      <c r="E907" s="1"/>
      <c r="F907" s="1"/>
    </row>
    <row r="908" spans="1:6">
      <c r="A908" s="38"/>
      <c r="D908" s="39"/>
      <c r="E908" s="1"/>
      <c r="F908" s="1"/>
    </row>
    <row r="909" spans="1:6">
      <c r="A909" s="38"/>
      <c r="D909" s="39"/>
      <c r="E909" s="1"/>
      <c r="F909" s="1"/>
    </row>
    <row r="910" spans="1:6">
      <c r="A910" s="38"/>
      <c r="D910" s="39"/>
      <c r="E910" s="1"/>
      <c r="F910" s="1"/>
    </row>
    <row r="911" spans="1:6">
      <c r="A911" s="38"/>
      <c r="D911" s="39"/>
      <c r="E911" s="1"/>
      <c r="F911" s="1"/>
    </row>
    <row r="912" spans="1:6">
      <c r="A912" s="38"/>
      <c r="D912" s="39"/>
      <c r="E912" s="1"/>
      <c r="F912" s="1"/>
    </row>
    <row r="913" spans="1:6">
      <c r="A913" s="38"/>
      <c r="D913" s="39"/>
      <c r="E913" s="1"/>
      <c r="F913" s="1"/>
    </row>
    <row r="914" spans="1:6">
      <c r="A914" s="38"/>
      <c r="D914" s="39"/>
      <c r="E914" s="1"/>
      <c r="F914" s="1"/>
    </row>
    <row r="915" spans="1:6">
      <c r="A915" s="38"/>
      <c r="D915" s="39"/>
      <c r="E915" s="1"/>
      <c r="F915" s="1"/>
    </row>
    <row r="916" spans="1:6">
      <c r="A916" s="38"/>
      <c r="D916" s="39"/>
      <c r="E916" s="1"/>
      <c r="F916" s="1"/>
    </row>
    <row r="917" spans="1:6">
      <c r="A917" s="38"/>
      <c r="D917" s="39"/>
      <c r="E917" s="1"/>
      <c r="F917" s="1"/>
    </row>
    <row r="918" spans="1:6">
      <c r="A918" s="38"/>
      <c r="D918" s="39"/>
      <c r="E918" s="1"/>
      <c r="F918" s="1"/>
    </row>
    <row r="919" spans="1:6">
      <c r="A919" s="38"/>
      <c r="D919" s="39"/>
      <c r="E919" s="1"/>
      <c r="F919" s="1"/>
    </row>
    <row r="920" spans="1:6">
      <c r="A920" s="38"/>
      <c r="D920" s="39"/>
      <c r="E920" s="1"/>
      <c r="F920" s="1"/>
    </row>
    <row r="921" spans="1:6">
      <c r="A921" s="38"/>
      <c r="D921" s="39"/>
      <c r="E921" s="1"/>
      <c r="F921" s="1"/>
    </row>
    <row r="922" spans="1:6">
      <c r="A922" s="38"/>
      <c r="D922" s="39"/>
      <c r="E922" s="1"/>
      <c r="F922" s="1"/>
    </row>
    <row r="923" spans="1:6">
      <c r="A923" s="38"/>
      <c r="D923" s="39"/>
      <c r="E923" s="1"/>
      <c r="F923" s="1"/>
    </row>
    <row r="924" spans="1:6">
      <c r="A924" s="38"/>
      <c r="D924" s="39"/>
      <c r="E924" s="1"/>
      <c r="F924" s="1"/>
    </row>
    <row r="925" spans="1:6">
      <c r="A925" s="38"/>
      <c r="D925" s="39"/>
      <c r="E925" s="1"/>
      <c r="F925" s="1"/>
    </row>
    <row r="926" spans="1:6">
      <c r="A926" s="38"/>
      <c r="D926" s="39"/>
      <c r="E926" s="1"/>
      <c r="F926" s="1"/>
    </row>
    <row r="927" spans="1:6">
      <c r="A927" s="38"/>
      <c r="D927" s="39"/>
      <c r="E927" s="1"/>
      <c r="F927" s="1"/>
    </row>
    <row r="928" spans="1:6">
      <c r="A928" s="38"/>
      <c r="D928" s="39"/>
      <c r="E928" s="1"/>
      <c r="F928" s="1"/>
    </row>
    <row r="929" spans="1:6">
      <c r="A929" s="38"/>
      <c r="D929" s="39"/>
      <c r="E929" s="1"/>
      <c r="F929" s="1"/>
    </row>
    <row r="930" spans="1:6">
      <c r="A930" s="38"/>
      <c r="D930" s="39"/>
      <c r="E930" s="1"/>
      <c r="F930" s="1"/>
    </row>
    <row r="931" spans="1:6">
      <c r="A931" s="38"/>
      <c r="D931" s="39"/>
      <c r="E931" s="1"/>
      <c r="F931" s="1"/>
    </row>
    <row r="932" spans="1:6">
      <c r="A932" s="38"/>
      <c r="D932" s="39"/>
      <c r="E932" s="1"/>
      <c r="F932" s="1"/>
    </row>
    <row r="933" spans="1:6">
      <c r="A933" s="38"/>
      <c r="D933" s="39"/>
      <c r="E933" s="1"/>
      <c r="F933" s="1"/>
    </row>
    <row r="934" spans="1:6">
      <c r="A934" s="38"/>
      <c r="D934" s="39"/>
      <c r="E934" s="1"/>
      <c r="F934" s="1"/>
    </row>
    <row r="935" spans="1:6">
      <c r="A935" s="38"/>
      <c r="D935" s="39"/>
      <c r="E935" s="1"/>
      <c r="F935" s="1"/>
    </row>
    <row r="936" spans="1:6">
      <c r="A936" s="38"/>
      <c r="D936" s="39"/>
      <c r="E936" s="1"/>
      <c r="F936" s="1"/>
    </row>
    <row r="937" spans="1:6">
      <c r="A937" s="38"/>
      <c r="D937" s="39"/>
      <c r="E937" s="1"/>
      <c r="F937" s="1"/>
    </row>
    <row r="938" spans="1:6">
      <c r="A938" s="38"/>
      <c r="D938" s="39"/>
      <c r="E938" s="1"/>
      <c r="F938" s="1"/>
    </row>
    <row r="939" spans="1:6">
      <c r="A939" s="38"/>
      <c r="D939" s="39"/>
      <c r="E939" s="1"/>
      <c r="F939" s="1"/>
    </row>
    <row r="940" spans="1:6">
      <c r="A940" s="38"/>
      <c r="D940" s="39"/>
      <c r="E940" s="1"/>
      <c r="F940" s="1"/>
    </row>
    <row r="941" spans="1:6">
      <c r="A941" s="38"/>
      <c r="D941" s="39"/>
      <c r="E941" s="1"/>
      <c r="F941" s="1"/>
    </row>
    <row r="942" spans="1:6">
      <c r="A942" s="38"/>
      <c r="D942" s="39"/>
      <c r="E942" s="1"/>
      <c r="F942" s="1"/>
    </row>
    <row r="943" spans="1:6">
      <c r="A943" s="38"/>
      <c r="D943" s="39"/>
      <c r="E943" s="1"/>
      <c r="F943" s="1"/>
    </row>
    <row r="944" spans="1:6">
      <c r="A944" s="38"/>
      <c r="D944" s="39"/>
      <c r="E944" s="1"/>
      <c r="F944" s="1"/>
    </row>
    <row r="945" spans="1:6">
      <c r="A945" s="38"/>
      <c r="D945" s="39"/>
      <c r="E945" s="1"/>
      <c r="F945" s="1"/>
    </row>
    <row r="946" spans="1:6">
      <c r="A946" s="38"/>
      <c r="D946" s="39"/>
      <c r="E946" s="1"/>
      <c r="F946" s="1"/>
    </row>
    <row r="947" spans="1:6">
      <c r="A947" s="38"/>
      <c r="D947" s="39"/>
      <c r="E947" s="1"/>
      <c r="F947" s="1"/>
    </row>
    <row r="948" spans="1:6">
      <c r="A948" s="38"/>
      <c r="D948" s="39"/>
      <c r="E948" s="1"/>
      <c r="F948" s="1"/>
    </row>
    <row r="949" spans="1:6">
      <c r="A949" s="38"/>
      <c r="D949" s="39"/>
      <c r="E949" s="1"/>
      <c r="F949" s="1"/>
    </row>
    <row r="950" spans="1:6">
      <c r="A950" s="38"/>
      <c r="D950" s="39"/>
      <c r="E950" s="1"/>
      <c r="F950" s="1"/>
    </row>
    <row r="951" spans="1:6">
      <c r="A951" s="38"/>
      <c r="D951" s="39"/>
      <c r="E951" s="1"/>
      <c r="F951" s="1"/>
    </row>
    <row r="952" spans="1:6">
      <c r="A952" s="38"/>
      <c r="D952" s="39"/>
      <c r="E952" s="1"/>
      <c r="F952" s="1"/>
    </row>
    <row r="953" spans="1:6">
      <c r="A953" s="38"/>
      <c r="D953" s="39"/>
      <c r="E953" s="1"/>
      <c r="F953" s="1"/>
    </row>
    <row r="954" spans="1:6">
      <c r="A954" s="38"/>
      <c r="D954" s="39"/>
      <c r="E954" s="1"/>
      <c r="F954" s="1"/>
    </row>
    <row r="955" spans="1:6">
      <c r="A955" s="38"/>
      <c r="D955" s="39"/>
      <c r="E955" s="1"/>
      <c r="F955" s="1"/>
    </row>
    <row r="956" spans="1:6">
      <c r="A956" s="38"/>
      <c r="D956" s="39"/>
      <c r="E956" s="1"/>
      <c r="F956" s="1"/>
    </row>
    <row r="957" spans="1:6">
      <c r="A957" s="38"/>
      <c r="D957" s="39"/>
      <c r="E957" s="1"/>
      <c r="F957" s="1"/>
    </row>
    <row r="958" spans="1:6">
      <c r="A958" s="38"/>
      <c r="D958" s="39"/>
      <c r="E958" s="1"/>
      <c r="F958" s="1"/>
    </row>
    <row r="959" spans="1:6">
      <c r="A959" s="38"/>
      <c r="D959" s="39"/>
      <c r="E959" s="1"/>
      <c r="F959" s="1"/>
    </row>
    <row r="960" spans="1:6">
      <c r="A960" s="38"/>
      <c r="D960" s="39"/>
      <c r="E960" s="1"/>
      <c r="F960" s="1"/>
    </row>
    <row r="961" spans="1:6">
      <c r="A961" s="38"/>
      <c r="D961" s="39"/>
      <c r="E961" s="1"/>
      <c r="F961" s="1"/>
    </row>
    <row r="962" spans="1:6">
      <c r="A962" s="38"/>
      <c r="D962" s="39"/>
      <c r="E962" s="1"/>
      <c r="F962" s="1"/>
    </row>
    <row r="963" spans="1:6">
      <c r="A963" s="38"/>
      <c r="D963" s="39"/>
      <c r="E963" s="1"/>
      <c r="F963" s="1"/>
    </row>
    <row r="964" spans="1:6">
      <c r="A964" s="38"/>
      <c r="D964" s="39"/>
      <c r="E964" s="1"/>
      <c r="F964" s="1"/>
    </row>
    <row r="965" spans="1:6">
      <c r="A965" s="38"/>
      <c r="D965" s="39"/>
      <c r="E965" s="1"/>
      <c r="F965" s="1"/>
    </row>
    <row r="966" spans="1:6">
      <c r="A966" s="38"/>
      <c r="D966" s="39"/>
      <c r="E966" s="1"/>
      <c r="F966" s="1"/>
    </row>
    <row r="967" spans="1:6">
      <c r="A967" s="38"/>
      <c r="D967" s="39"/>
      <c r="E967" s="1"/>
      <c r="F967" s="1"/>
    </row>
    <row r="968" spans="1:6">
      <c r="A968" s="38"/>
      <c r="D968" s="39"/>
      <c r="E968" s="1"/>
      <c r="F968" s="1"/>
    </row>
    <row r="969" spans="1:6">
      <c r="A969" s="38"/>
      <c r="D969" s="39"/>
      <c r="E969" s="1"/>
      <c r="F969" s="1"/>
    </row>
    <row r="970" spans="1:6">
      <c r="A970" s="38"/>
      <c r="D970" s="39"/>
      <c r="E970" s="1"/>
      <c r="F970" s="1"/>
    </row>
    <row r="971" spans="1:6">
      <c r="A971" s="38"/>
      <c r="D971" s="39"/>
      <c r="E971" s="1"/>
      <c r="F971" s="1"/>
    </row>
    <row r="972" spans="1:6">
      <c r="A972" s="38"/>
      <c r="D972" s="39"/>
      <c r="E972" s="1"/>
      <c r="F972" s="1"/>
    </row>
    <row r="973" spans="1:6">
      <c r="A973" s="38"/>
      <c r="D973" s="39"/>
      <c r="E973" s="1"/>
      <c r="F973" s="1"/>
    </row>
    <row r="974" spans="1:6">
      <c r="A974" s="38"/>
      <c r="D974" s="39"/>
      <c r="E974" s="1"/>
      <c r="F974" s="1"/>
    </row>
    <row r="975" spans="1:6">
      <c r="A975" s="38"/>
      <c r="D975" s="39"/>
      <c r="E975" s="1"/>
      <c r="F975" s="1"/>
    </row>
    <row r="976" spans="1:6">
      <c r="A976" s="38"/>
      <c r="D976" s="39"/>
      <c r="E976" s="1"/>
      <c r="F976" s="1"/>
    </row>
    <row r="977" spans="1:6">
      <c r="A977" s="38"/>
      <c r="D977" s="39"/>
      <c r="E977" s="1"/>
      <c r="F977" s="1"/>
    </row>
    <row r="978" spans="1:6">
      <c r="A978" s="38"/>
      <c r="D978" s="39"/>
      <c r="E978" s="1"/>
      <c r="F978" s="1"/>
    </row>
    <row r="979" spans="1:6">
      <c r="A979" s="38"/>
      <c r="D979" s="39"/>
      <c r="E979" s="1"/>
      <c r="F979" s="1"/>
    </row>
    <row r="980" spans="1:6">
      <c r="A980" s="38"/>
      <c r="D980" s="39"/>
      <c r="E980" s="1"/>
      <c r="F980" s="1"/>
    </row>
    <row r="981" spans="1:6">
      <c r="A981" s="38"/>
      <c r="D981" s="39"/>
      <c r="E981" s="1"/>
      <c r="F981" s="1"/>
    </row>
    <row r="982" spans="1:6">
      <c r="A982" s="38"/>
      <c r="D982" s="39"/>
      <c r="E982" s="1"/>
      <c r="F982" s="1"/>
    </row>
    <row r="983" spans="1:6">
      <c r="A983" s="38"/>
      <c r="D983" s="39"/>
      <c r="E983" s="1"/>
      <c r="F983" s="1"/>
    </row>
    <row r="984" spans="1:6">
      <c r="A984" s="38"/>
      <c r="D984" s="39"/>
      <c r="E984" s="1"/>
      <c r="F984" s="1"/>
    </row>
    <row r="985" spans="1:6">
      <c r="A985" s="38"/>
      <c r="D985" s="39"/>
      <c r="E985" s="1"/>
      <c r="F985" s="1"/>
    </row>
    <row r="986" spans="1:6">
      <c r="A986" s="38"/>
      <c r="D986" s="39"/>
      <c r="E986" s="1"/>
      <c r="F986" s="1"/>
    </row>
    <row r="987" spans="1:6">
      <c r="A987" s="38"/>
      <c r="D987" s="39"/>
      <c r="E987" s="1"/>
      <c r="F987" s="1"/>
    </row>
    <row r="988" spans="1:6">
      <c r="A988" s="38"/>
      <c r="D988" s="39"/>
      <c r="E988" s="1"/>
      <c r="F988" s="1"/>
    </row>
    <row r="989" spans="1:6">
      <c r="A989" s="38"/>
      <c r="D989" s="39"/>
      <c r="E989" s="1"/>
      <c r="F989" s="1"/>
    </row>
    <row r="990" spans="1:6">
      <c r="A990" s="38"/>
      <c r="D990" s="39"/>
      <c r="E990" s="1"/>
      <c r="F990" s="1"/>
    </row>
    <row r="991" spans="1:6">
      <c r="A991" s="38"/>
      <c r="D991" s="39"/>
      <c r="E991" s="1"/>
      <c r="F991" s="1"/>
    </row>
    <row r="992" spans="1:6">
      <c r="A992" s="38"/>
      <c r="D992" s="39"/>
      <c r="E992" s="1"/>
      <c r="F992" s="1"/>
    </row>
    <row r="993" spans="1:6">
      <c r="A993" s="38"/>
      <c r="D993" s="39"/>
      <c r="E993" s="1"/>
      <c r="F993" s="1"/>
    </row>
    <row r="994" spans="1:6">
      <c r="A994" s="38"/>
      <c r="D994" s="39"/>
      <c r="E994" s="1"/>
      <c r="F994" s="1"/>
    </row>
    <row r="995" spans="1:6">
      <c r="A995" s="38"/>
      <c r="D995" s="39"/>
      <c r="E995" s="1"/>
      <c r="F995" s="1"/>
    </row>
    <row r="996" spans="1:6">
      <c r="A996" s="38"/>
      <c r="D996" s="39"/>
      <c r="E996" s="1"/>
      <c r="F996" s="1"/>
    </row>
    <row r="997" spans="1:6">
      <c r="A997" s="38"/>
      <c r="D997" s="39"/>
      <c r="E997" s="1"/>
      <c r="F997" s="1"/>
    </row>
    <row r="998" spans="1:6">
      <c r="A998" s="38"/>
      <c r="D998" s="39"/>
      <c r="E998" s="1"/>
      <c r="F998" s="1"/>
    </row>
    <row r="999" spans="1:6">
      <c r="A999" s="38"/>
      <c r="D999" s="39"/>
      <c r="E999" s="1"/>
      <c r="F999" s="1"/>
    </row>
    <row r="1000" spans="1:6">
      <c r="A1000" s="38"/>
      <c r="D1000" s="39"/>
      <c r="E1000" s="1"/>
      <c r="F1000" s="1"/>
    </row>
    <row r="1001" spans="1:6">
      <c r="A1001" s="38"/>
      <c r="D1001" s="39"/>
      <c r="E1001" s="1"/>
      <c r="F1001" s="1"/>
    </row>
    <row r="1002" spans="1:6">
      <c r="A1002" s="38"/>
      <c r="D1002" s="39"/>
      <c r="E1002" s="1"/>
      <c r="F1002" s="1"/>
    </row>
    <row r="1003" spans="1:6">
      <c r="A1003" s="38"/>
      <c r="D1003" s="39"/>
      <c r="E1003" s="1"/>
      <c r="F1003" s="1"/>
    </row>
    <row r="1004" spans="1:6">
      <c r="A1004" s="38"/>
      <c r="D1004" s="39"/>
      <c r="E1004" s="1"/>
      <c r="F1004" s="1"/>
    </row>
    <row r="1005" spans="1:6">
      <c r="A1005" s="38"/>
      <c r="D1005" s="39"/>
      <c r="E1005" s="1"/>
      <c r="F1005" s="1"/>
    </row>
    <row r="1006" spans="1:6">
      <c r="A1006" s="38"/>
      <c r="D1006" s="39"/>
      <c r="E1006" s="1"/>
      <c r="F1006" s="1"/>
    </row>
    <row r="1007" spans="1:6">
      <c r="A1007" s="38"/>
      <c r="D1007" s="39"/>
      <c r="E1007" s="1"/>
      <c r="F1007" s="1"/>
    </row>
    <row r="1008" spans="1:6">
      <c r="A1008" s="38"/>
      <c r="D1008" s="39"/>
      <c r="E1008" s="1"/>
      <c r="F1008" s="1"/>
    </row>
    <row r="1009" spans="1:6">
      <c r="A1009" s="38"/>
      <c r="D1009" s="39"/>
      <c r="E1009" s="1"/>
      <c r="F1009" s="1"/>
    </row>
    <row r="1010" spans="1:6">
      <c r="A1010" s="38"/>
      <c r="D1010" s="39"/>
      <c r="E1010" s="1"/>
      <c r="F1010" s="1"/>
    </row>
    <row r="1011" spans="1:6">
      <c r="A1011" s="38"/>
      <c r="D1011" s="39"/>
      <c r="E1011" s="1"/>
      <c r="F1011" s="1"/>
    </row>
    <row r="1012" spans="1:6">
      <c r="A1012" s="38"/>
      <c r="D1012" s="39"/>
      <c r="E1012" s="1"/>
      <c r="F1012" s="1"/>
    </row>
    <row r="1013" spans="1:6">
      <c r="A1013" s="38"/>
      <c r="D1013" s="39"/>
      <c r="E1013" s="1"/>
      <c r="F1013" s="1"/>
    </row>
    <row r="1014" spans="1:6">
      <c r="A1014" s="38"/>
      <c r="D1014" s="39"/>
      <c r="E1014" s="1"/>
      <c r="F1014" s="1"/>
    </row>
    <row r="1015" spans="1:6">
      <c r="A1015" s="38"/>
      <c r="D1015" s="39"/>
      <c r="E1015" s="1"/>
      <c r="F1015" s="1"/>
    </row>
    <row r="1016" spans="1:6">
      <c r="A1016" s="38"/>
      <c r="D1016" s="39"/>
      <c r="E1016" s="1"/>
      <c r="F1016" s="1"/>
    </row>
    <row r="1017" spans="1:6">
      <c r="A1017" s="38"/>
      <c r="D1017" s="39"/>
      <c r="E1017" s="1"/>
      <c r="F1017" s="1"/>
    </row>
    <row r="1018" spans="1:6">
      <c r="A1018" s="38"/>
      <c r="D1018" s="39"/>
      <c r="E1018" s="1"/>
      <c r="F1018" s="1"/>
    </row>
    <row r="1019" spans="1:6">
      <c r="A1019" s="38"/>
      <c r="D1019" s="39"/>
      <c r="E1019" s="1"/>
      <c r="F1019" s="1"/>
    </row>
    <row r="1020" spans="1:6">
      <c r="A1020" s="38"/>
      <c r="D1020" s="39"/>
      <c r="E1020" s="1"/>
      <c r="F1020" s="1"/>
    </row>
    <row r="1021" spans="1:6">
      <c r="A1021" s="38"/>
      <c r="D1021" s="39"/>
      <c r="E1021" s="1"/>
      <c r="F1021" s="1"/>
    </row>
    <row r="1022" spans="1:6">
      <c r="A1022" s="38"/>
      <c r="D1022" s="39"/>
      <c r="E1022" s="1"/>
      <c r="F1022" s="1"/>
    </row>
    <row r="1023" spans="1:6">
      <c r="A1023" s="38"/>
      <c r="D1023" s="39"/>
      <c r="E1023" s="1"/>
      <c r="F1023" s="1"/>
    </row>
    <row r="1024" spans="1:6">
      <c r="A1024" s="38"/>
      <c r="D1024" s="39"/>
      <c r="E1024" s="1"/>
      <c r="F1024" s="1"/>
    </row>
    <row r="1025" spans="1:6">
      <c r="A1025" s="38"/>
      <c r="D1025" s="39"/>
      <c r="E1025" s="1"/>
      <c r="F1025" s="1"/>
    </row>
    <row r="1026" spans="1:6">
      <c r="A1026" s="38"/>
      <c r="D1026" s="39"/>
      <c r="E1026" s="1"/>
      <c r="F1026" s="1"/>
    </row>
    <row r="1027" spans="1:6">
      <c r="A1027" s="38"/>
      <c r="D1027" s="39"/>
      <c r="E1027" s="1"/>
      <c r="F1027" s="1"/>
    </row>
    <row r="1028" spans="1:6">
      <c r="A1028" s="38"/>
      <c r="D1028" s="39"/>
      <c r="E1028" s="1"/>
      <c r="F1028" s="1"/>
    </row>
    <row r="1029" spans="1:6">
      <c r="A1029" s="38"/>
      <c r="D1029" s="39"/>
      <c r="E1029" s="1"/>
      <c r="F1029" s="1"/>
    </row>
    <row r="1030" spans="1:6">
      <c r="A1030" s="38"/>
      <c r="D1030" s="39"/>
      <c r="E1030" s="1"/>
      <c r="F1030" s="1"/>
    </row>
    <row r="1031" spans="1:6">
      <c r="A1031" s="38"/>
      <c r="D1031" s="39"/>
      <c r="E1031" s="1"/>
      <c r="F1031" s="1"/>
    </row>
    <row r="1032" spans="1:6">
      <c r="A1032" s="38"/>
      <c r="D1032" s="39"/>
      <c r="E1032" s="1"/>
      <c r="F1032" s="1"/>
    </row>
    <row r="1033" spans="1:6">
      <c r="A1033" s="38"/>
      <c r="D1033" s="39"/>
      <c r="E1033" s="1"/>
      <c r="F1033" s="1"/>
    </row>
    <row r="1034" spans="1:6">
      <c r="A1034" s="38"/>
      <c r="D1034" s="39"/>
      <c r="E1034" s="1"/>
      <c r="F1034" s="1"/>
    </row>
    <row r="1035" spans="1:6">
      <c r="A1035" s="38"/>
      <c r="D1035" s="39"/>
      <c r="E1035" s="1"/>
      <c r="F1035" s="1"/>
    </row>
    <row r="1036" spans="1:6">
      <c r="A1036" s="38"/>
      <c r="D1036" s="39"/>
      <c r="E1036" s="1"/>
      <c r="F1036" s="1"/>
    </row>
    <row r="1037" spans="1:6">
      <c r="A1037" s="38"/>
      <c r="D1037" s="39"/>
      <c r="E1037" s="1"/>
      <c r="F1037" s="1"/>
    </row>
    <row r="1038" spans="1:6">
      <c r="A1038" s="38"/>
      <c r="D1038" s="39"/>
      <c r="E1038" s="1"/>
      <c r="F1038" s="1"/>
    </row>
    <row r="1039" spans="1:6">
      <c r="A1039" s="38"/>
      <c r="D1039" s="39"/>
      <c r="E1039" s="1"/>
      <c r="F1039" s="1"/>
    </row>
    <row r="1040" spans="1:6">
      <c r="A1040" s="38"/>
      <c r="D1040" s="39"/>
      <c r="E1040" s="1"/>
      <c r="F1040" s="1"/>
    </row>
    <row r="1041" spans="1:6">
      <c r="A1041" s="38"/>
      <c r="D1041" s="39"/>
      <c r="E1041" s="1"/>
      <c r="F1041" s="1"/>
    </row>
    <row r="1042" spans="1:6">
      <c r="A1042" s="38"/>
      <c r="D1042" s="39"/>
      <c r="E1042" s="1"/>
      <c r="F1042" s="1"/>
    </row>
    <row r="1043" spans="1:6">
      <c r="A1043" s="38"/>
      <c r="D1043" s="39"/>
      <c r="E1043" s="1"/>
      <c r="F1043" s="1"/>
    </row>
    <row r="1044" spans="1:6">
      <c r="A1044" s="38"/>
      <c r="D1044" s="39"/>
      <c r="E1044" s="1"/>
      <c r="F1044" s="1"/>
    </row>
    <row r="1045" spans="1:6">
      <c r="A1045" s="38"/>
      <c r="D1045" s="39"/>
      <c r="E1045" s="1"/>
      <c r="F1045" s="1"/>
    </row>
    <row r="1046" spans="1:6">
      <c r="A1046" s="38"/>
      <c r="D1046" s="39"/>
      <c r="E1046" s="1"/>
      <c r="F1046" s="1"/>
    </row>
    <row r="1047" spans="1:6">
      <c r="A1047" s="38"/>
      <c r="D1047" s="39"/>
      <c r="E1047" s="1"/>
      <c r="F1047" s="1"/>
    </row>
    <row r="1048" spans="1:6">
      <c r="A1048" s="38"/>
      <c r="D1048" s="39"/>
      <c r="E1048" s="1"/>
      <c r="F1048" s="1"/>
    </row>
    <row r="1049" spans="1:6">
      <c r="A1049" s="38"/>
      <c r="D1049" s="39"/>
      <c r="E1049" s="1"/>
      <c r="F1049" s="1"/>
    </row>
    <row r="1050" spans="1:6">
      <c r="A1050" s="38"/>
      <c r="D1050" s="39"/>
      <c r="E1050" s="1"/>
      <c r="F1050" s="1"/>
    </row>
    <row r="1051" spans="1:6">
      <c r="A1051" s="38"/>
      <c r="D1051" s="39"/>
      <c r="E1051" s="1"/>
      <c r="F1051" s="1"/>
    </row>
    <row r="1052" spans="1:6">
      <c r="A1052" s="38"/>
      <c r="D1052" s="39"/>
      <c r="E1052" s="1"/>
      <c r="F1052" s="1"/>
    </row>
    <row r="1053" spans="1:6">
      <c r="A1053" s="38"/>
      <c r="D1053" s="39"/>
      <c r="E1053" s="1"/>
      <c r="F1053" s="1"/>
    </row>
    <row r="1054" spans="1:6">
      <c r="A1054" s="38"/>
      <c r="D1054" s="39"/>
      <c r="E1054" s="1"/>
      <c r="F1054" s="1"/>
    </row>
    <row r="1055" spans="1:6">
      <c r="A1055" s="38"/>
      <c r="D1055" s="39"/>
      <c r="E1055" s="1"/>
      <c r="F1055" s="1"/>
    </row>
    <row r="1056" spans="1:6">
      <c r="A1056" s="38"/>
      <c r="D1056" s="39"/>
      <c r="E1056" s="1"/>
      <c r="F1056" s="1"/>
    </row>
    <row r="1057" spans="1:6">
      <c r="A1057" s="38"/>
      <c r="D1057" s="39"/>
      <c r="E1057" s="1"/>
      <c r="F1057" s="1"/>
    </row>
    <row r="1058" spans="1:6">
      <c r="A1058" s="38"/>
      <c r="D1058" s="39"/>
      <c r="E1058" s="1"/>
      <c r="F1058" s="1"/>
    </row>
    <row r="1059" spans="1:6">
      <c r="A1059" s="38"/>
      <c r="D1059" s="39"/>
      <c r="E1059" s="1"/>
      <c r="F1059" s="1"/>
    </row>
    <row r="1060" spans="1:6">
      <c r="A1060" s="38"/>
      <c r="D1060" s="39"/>
      <c r="E1060" s="1"/>
      <c r="F1060" s="1"/>
    </row>
    <row r="1061" spans="1:6">
      <c r="A1061" s="38"/>
      <c r="D1061" s="39"/>
      <c r="E1061" s="1"/>
      <c r="F1061" s="1"/>
    </row>
    <row r="1062" spans="1:6">
      <c r="A1062" s="38"/>
      <c r="D1062" s="39"/>
      <c r="E1062" s="1"/>
      <c r="F1062" s="1"/>
    </row>
    <row r="1063" spans="1:6">
      <c r="A1063" s="38"/>
      <c r="D1063" s="39"/>
      <c r="E1063" s="1"/>
      <c r="F1063" s="1"/>
    </row>
    <row r="1064" spans="1:6">
      <c r="A1064" s="38"/>
      <c r="D1064" s="39"/>
      <c r="E1064" s="1"/>
      <c r="F1064" s="1"/>
    </row>
    <row r="1065" spans="1:6">
      <c r="A1065" s="38"/>
      <c r="D1065" s="39"/>
      <c r="E1065" s="1"/>
      <c r="F1065" s="1"/>
    </row>
    <row r="1066" spans="1:6">
      <c r="A1066" s="38"/>
      <c r="D1066" s="39"/>
      <c r="E1066" s="1"/>
      <c r="F1066" s="1"/>
    </row>
    <row r="1067" spans="1:6">
      <c r="A1067" s="38"/>
      <c r="D1067" s="39"/>
      <c r="E1067" s="1"/>
      <c r="F1067" s="1"/>
    </row>
    <row r="1068" spans="1:6">
      <c r="A1068" s="38"/>
      <c r="D1068" s="39"/>
      <c r="E1068" s="1"/>
      <c r="F1068" s="1"/>
    </row>
    <row r="1069" spans="1:6">
      <c r="A1069" s="38"/>
      <c r="D1069" s="39"/>
      <c r="E1069" s="1"/>
      <c r="F1069" s="1"/>
    </row>
    <row r="1070" spans="1:6">
      <c r="A1070" s="38"/>
      <c r="D1070" s="39"/>
      <c r="E1070" s="1"/>
      <c r="F1070" s="1"/>
    </row>
    <row r="1071" spans="1:6">
      <c r="A1071" s="38"/>
      <c r="D1071" s="39"/>
      <c r="E1071" s="1"/>
      <c r="F1071" s="1"/>
    </row>
    <row r="1072" spans="1:6">
      <c r="A1072" s="38"/>
      <c r="D1072" s="39"/>
      <c r="E1072" s="1"/>
      <c r="F1072" s="1"/>
    </row>
    <row r="1073" spans="1:6">
      <c r="A1073" s="38"/>
      <c r="D1073" s="39"/>
      <c r="E1073" s="1"/>
      <c r="F1073" s="1"/>
    </row>
    <row r="1074" spans="1:6">
      <c r="A1074" s="38"/>
      <c r="D1074" s="39"/>
      <c r="E1074" s="1"/>
      <c r="F1074" s="1"/>
    </row>
    <row r="1075" spans="1:6">
      <c r="A1075" s="38"/>
      <c r="D1075" s="39"/>
      <c r="E1075" s="1"/>
      <c r="F1075" s="1"/>
    </row>
    <row r="1076" spans="1:6">
      <c r="A1076" s="38"/>
      <c r="D1076" s="39"/>
      <c r="E1076" s="1"/>
      <c r="F1076" s="1"/>
    </row>
    <row r="1077" spans="1:6">
      <c r="A1077" s="38"/>
      <c r="D1077" s="39"/>
      <c r="E1077" s="1"/>
      <c r="F1077" s="1"/>
    </row>
    <row r="1078" spans="1:6">
      <c r="A1078" s="38"/>
      <c r="D1078" s="39"/>
      <c r="E1078" s="1"/>
      <c r="F1078" s="1"/>
    </row>
    <row r="1079" spans="1:6">
      <c r="A1079" s="38"/>
      <c r="D1079" s="39"/>
      <c r="E1079" s="1"/>
      <c r="F1079" s="1"/>
    </row>
    <row r="1080" spans="1:6">
      <c r="A1080" s="38"/>
      <c r="D1080" s="39"/>
      <c r="E1080" s="1"/>
      <c r="F1080" s="1"/>
    </row>
    <row r="1081" spans="1:6">
      <c r="A1081" s="38"/>
      <c r="D1081" s="39"/>
      <c r="E1081" s="1"/>
      <c r="F1081" s="1"/>
    </row>
    <row r="1082" spans="1:6">
      <c r="A1082" s="38"/>
      <c r="D1082" s="39"/>
      <c r="E1082" s="1"/>
      <c r="F1082" s="1"/>
    </row>
    <row r="1083" spans="1:6">
      <c r="A1083" s="38"/>
      <c r="D1083" s="39"/>
      <c r="E1083" s="1"/>
      <c r="F1083" s="1"/>
    </row>
    <row r="1084" spans="1:6">
      <c r="A1084" s="38"/>
      <c r="D1084" s="39"/>
      <c r="E1084" s="1"/>
      <c r="F1084" s="1"/>
    </row>
    <row r="1085" spans="1:6">
      <c r="A1085" s="38"/>
      <c r="D1085" s="39"/>
      <c r="E1085" s="1"/>
      <c r="F1085" s="1"/>
    </row>
    <row r="1086" spans="1:6">
      <c r="A1086" s="38"/>
      <c r="D1086" s="39"/>
      <c r="E1086" s="1"/>
      <c r="F1086" s="1"/>
    </row>
    <row r="1087" spans="1:6">
      <c r="A1087" s="38"/>
      <c r="D1087" s="39"/>
      <c r="E1087" s="1"/>
      <c r="F1087" s="1"/>
    </row>
    <row r="1088" spans="1:6">
      <c r="A1088" s="38"/>
      <c r="D1088" s="39"/>
      <c r="E1088" s="1"/>
      <c r="F1088" s="1"/>
    </row>
    <row r="1089" spans="1:6">
      <c r="A1089" s="38"/>
      <c r="D1089" s="39"/>
      <c r="E1089" s="1"/>
      <c r="F1089" s="1"/>
    </row>
    <row r="1090" spans="1:6">
      <c r="A1090" s="38"/>
      <c r="D1090" s="39"/>
      <c r="E1090" s="1"/>
      <c r="F1090" s="1"/>
    </row>
    <row r="1091" spans="1:6">
      <c r="A1091" s="38"/>
      <c r="D1091" s="39"/>
      <c r="E1091" s="1"/>
      <c r="F1091" s="1"/>
    </row>
    <row r="1092" spans="1:6">
      <c r="A1092" s="38"/>
      <c r="D1092" s="39"/>
      <c r="E1092" s="1"/>
      <c r="F1092" s="1"/>
    </row>
    <row r="1093" spans="1:6">
      <c r="A1093" s="38"/>
      <c r="D1093" s="39"/>
      <c r="E1093" s="1"/>
      <c r="F1093" s="1"/>
    </row>
    <row r="1094" spans="1:6">
      <c r="A1094" s="38"/>
      <c r="D1094" s="39"/>
      <c r="E1094" s="1"/>
      <c r="F1094" s="1"/>
    </row>
    <row r="1095" spans="1:6">
      <c r="A1095" s="38"/>
      <c r="D1095" s="39"/>
      <c r="E1095" s="1"/>
      <c r="F1095" s="1"/>
    </row>
    <row r="1096" spans="1:6">
      <c r="A1096" s="38"/>
      <c r="D1096" s="39"/>
      <c r="E1096" s="1"/>
      <c r="F1096" s="1"/>
    </row>
    <row r="1097" spans="1:6">
      <c r="A1097" s="38"/>
      <c r="D1097" s="39"/>
      <c r="E1097" s="1"/>
      <c r="F1097" s="1"/>
    </row>
    <row r="1098" spans="1:6">
      <c r="A1098" s="38"/>
      <c r="D1098" s="39"/>
      <c r="E1098" s="1"/>
      <c r="F1098" s="1"/>
    </row>
    <row r="1099" spans="1:6">
      <c r="A1099" s="38"/>
      <c r="D1099" s="39"/>
      <c r="E1099" s="1"/>
      <c r="F1099" s="1"/>
    </row>
    <row r="1100" spans="1:6">
      <c r="A1100" s="38"/>
      <c r="D1100" s="39"/>
      <c r="E1100" s="1"/>
      <c r="F1100" s="1"/>
    </row>
    <row r="1101" spans="1:6">
      <c r="A1101" s="38"/>
      <c r="D1101" s="39"/>
      <c r="E1101" s="1"/>
      <c r="F1101" s="1"/>
    </row>
    <row r="1102" spans="1:6">
      <c r="A1102" s="38"/>
      <c r="D1102" s="39"/>
      <c r="E1102" s="1"/>
      <c r="F1102" s="1"/>
    </row>
    <row r="1103" spans="1:6">
      <c r="A1103" s="38"/>
      <c r="D1103" s="39"/>
      <c r="E1103" s="1"/>
      <c r="F1103" s="1"/>
    </row>
    <row r="1104" spans="1:6">
      <c r="A1104" s="38"/>
      <c r="D1104" s="39"/>
      <c r="E1104" s="1"/>
      <c r="F1104" s="1"/>
    </row>
    <row r="1105" spans="1:6">
      <c r="A1105" s="38"/>
      <c r="D1105" s="39"/>
      <c r="E1105" s="1"/>
      <c r="F1105" s="1"/>
    </row>
    <row r="1106" spans="1:6">
      <c r="A1106" s="38"/>
      <c r="D1106" s="39"/>
      <c r="E1106" s="1"/>
      <c r="F1106" s="1"/>
    </row>
    <row r="1107" spans="1:6">
      <c r="A1107" s="38"/>
      <c r="D1107" s="39"/>
      <c r="E1107" s="1"/>
      <c r="F1107" s="1"/>
    </row>
    <row r="1108" spans="1:6">
      <c r="A1108" s="38"/>
      <c r="D1108" s="39"/>
      <c r="E1108" s="1"/>
      <c r="F1108" s="1"/>
    </row>
    <row r="1109" spans="1:6">
      <c r="A1109" s="38"/>
      <c r="D1109" s="39"/>
      <c r="E1109" s="1"/>
      <c r="F1109" s="1"/>
    </row>
    <row r="1110" spans="1:6">
      <c r="A1110" s="38"/>
      <c r="D1110" s="39"/>
      <c r="E1110" s="1"/>
      <c r="F1110" s="1"/>
    </row>
    <row r="1111" spans="1:6">
      <c r="A1111" s="38"/>
      <c r="D1111" s="39"/>
      <c r="E1111" s="1"/>
      <c r="F1111" s="1"/>
    </row>
    <row r="1112" spans="1:6">
      <c r="A1112" s="38"/>
      <c r="D1112" s="39"/>
      <c r="E1112" s="1"/>
      <c r="F1112" s="1"/>
    </row>
    <row r="1113" spans="1:6">
      <c r="A1113" s="38"/>
      <c r="D1113" s="39"/>
      <c r="E1113" s="1"/>
      <c r="F1113" s="1"/>
    </row>
    <row r="1114" spans="1:6">
      <c r="A1114" s="38"/>
      <c r="D1114" s="39"/>
      <c r="E1114" s="1"/>
      <c r="F1114" s="1"/>
    </row>
    <row r="1115" spans="1:6">
      <c r="A1115" s="38"/>
      <c r="D1115" s="39"/>
      <c r="E1115" s="1"/>
      <c r="F1115" s="1"/>
    </row>
    <row r="1116" spans="1:6">
      <c r="A1116" s="38"/>
      <c r="D1116" s="39"/>
      <c r="E1116" s="1"/>
      <c r="F1116" s="1"/>
    </row>
    <row r="1117" spans="1:6">
      <c r="A1117" s="38"/>
      <c r="D1117" s="39"/>
      <c r="E1117" s="1"/>
      <c r="F1117" s="1"/>
    </row>
    <row r="1118" spans="1:6">
      <c r="A1118" s="38"/>
      <c r="D1118" s="39"/>
      <c r="E1118" s="1"/>
      <c r="F1118" s="1"/>
    </row>
    <row r="1119" spans="1:6">
      <c r="A1119" s="38"/>
      <c r="D1119" s="39"/>
      <c r="E1119" s="1"/>
      <c r="F1119" s="1"/>
    </row>
    <row r="1120" spans="1:6">
      <c r="A1120" s="38"/>
      <c r="D1120" s="39"/>
      <c r="E1120" s="1"/>
      <c r="F1120" s="1"/>
    </row>
    <row r="1121" spans="1:6">
      <c r="A1121" s="38"/>
      <c r="D1121" s="39"/>
      <c r="E1121" s="1"/>
      <c r="F1121" s="1"/>
    </row>
    <row r="1122" spans="1:6">
      <c r="A1122" s="38"/>
      <c r="D1122" s="39"/>
      <c r="E1122" s="1"/>
      <c r="F1122" s="1"/>
    </row>
    <row r="1123" spans="1:6">
      <c r="A1123" s="38"/>
      <c r="D1123" s="39"/>
      <c r="E1123" s="1"/>
      <c r="F1123" s="1"/>
    </row>
    <row r="1124" spans="1:6">
      <c r="A1124" s="38"/>
      <c r="D1124" s="39"/>
      <c r="E1124" s="1"/>
      <c r="F1124" s="1"/>
    </row>
    <row r="1125" spans="1:6">
      <c r="A1125" s="38"/>
      <c r="D1125" s="39"/>
      <c r="E1125" s="1"/>
      <c r="F1125" s="1"/>
    </row>
    <row r="1126" spans="1:6">
      <c r="A1126" s="38"/>
      <c r="D1126" s="39"/>
      <c r="E1126" s="1"/>
      <c r="F1126" s="1"/>
    </row>
    <row r="1127" spans="1:6">
      <c r="A1127" s="38"/>
      <c r="D1127" s="39"/>
      <c r="E1127" s="1"/>
      <c r="F1127" s="1"/>
    </row>
    <row r="1128" spans="1:6">
      <c r="A1128" s="38"/>
      <c r="D1128" s="39"/>
      <c r="E1128" s="1"/>
      <c r="F1128" s="1"/>
    </row>
    <row r="1129" spans="1:6">
      <c r="A1129" s="38"/>
      <c r="D1129" s="39"/>
      <c r="E1129" s="1"/>
      <c r="F1129" s="1"/>
    </row>
    <row r="1130" spans="1:6">
      <c r="A1130" s="38"/>
      <c r="D1130" s="39"/>
      <c r="E1130" s="1"/>
      <c r="F1130" s="1"/>
    </row>
    <row r="1131" spans="1:6">
      <c r="A1131" s="38"/>
      <c r="D1131" s="39"/>
      <c r="E1131" s="1"/>
      <c r="F1131" s="1"/>
    </row>
    <row r="1132" spans="1:6">
      <c r="A1132" s="38"/>
      <c r="D1132" s="39"/>
      <c r="E1132" s="1"/>
      <c r="F1132" s="1"/>
    </row>
    <row r="1133" spans="1:6">
      <c r="A1133" s="38"/>
      <c r="D1133" s="39"/>
      <c r="E1133" s="1"/>
      <c r="F1133" s="1"/>
    </row>
    <row r="1134" spans="1:6">
      <c r="A1134" s="38"/>
      <c r="D1134" s="39"/>
      <c r="E1134" s="1"/>
      <c r="F1134" s="1"/>
    </row>
    <row r="1135" spans="1:6">
      <c r="A1135" s="38"/>
      <c r="D1135" s="39"/>
      <c r="E1135" s="1"/>
      <c r="F1135" s="1"/>
    </row>
    <row r="1136" spans="1:6">
      <c r="A1136" s="38"/>
      <c r="D1136" s="39"/>
      <c r="E1136" s="1"/>
      <c r="F1136" s="1"/>
    </row>
    <row r="1137" spans="1:6">
      <c r="A1137" s="38"/>
      <c r="D1137" s="39"/>
      <c r="E1137" s="1"/>
      <c r="F1137" s="1"/>
    </row>
    <row r="1138" spans="1:6">
      <c r="A1138" s="38"/>
      <c r="D1138" s="39"/>
      <c r="E1138" s="1"/>
      <c r="F1138" s="1"/>
    </row>
    <row r="1139" spans="1:6">
      <c r="A1139" s="38"/>
      <c r="D1139" s="39"/>
      <c r="E1139" s="1"/>
      <c r="F1139" s="1"/>
    </row>
    <row r="1140" spans="1:6">
      <c r="A1140" s="38"/>
      <c r="D1140" s="39"/>
      <c r="E1140" s="1"/>
      <c r="F1140" s="1"/>
    </row>
    <row r="1141" spans="1:6">
      <c r="A1141" s="38"/>
      <c r="D1141" s="39"/>
      <c r="E1141" s="1"/>
      <c r="F1141" s="1"/>
    </row>
    <row r="1142" spans="1:6">
      <c r="A1142" s="38"/>
      <c r="D1142" s="39"/>
      <c r="E1142" s="1"/>
      <c r="F1142" s="1"/>
    </row>
    <row r="1143" spans="1:6">
      <c r="A1143" s="38"/>
      <c r="D1143" s="39"/>
      <c r="E1143" s="1"/>
      <c r="F1143" s="1"/>
    </row>
    <row r="1144" spans="1:6">
      <c r="A1144" s="38"/>
      <c r="D1144" s="39"/>
      <c r="E1144" s="1"/>
      <c r="F1144" s="1"/>
    </row>
    <row r="1145" spans="1:6">
      <c r="A1145" s="38"/>
      <c r="D1145" s="39"/>
      <c r="E1145" s="1"/>
      <c r="F1145" s="1"/>
    </row>
    <row r="1146" spans="1:6">
      <c r="A1146" s="38"/>
      <c r="D1146" s="39"/>
      <c r="E1146" s="1"/>
      <c r="F1146" s="1"/>
    </row>
    <row r="1147" spans="1:6">
      <c r="A1147" s="38"/>
      <c r="D1147" s="39"/>
      <c r="E1147" s="1"/>
      <c r="F1147" s="1"/>
    </row>
    <row r="1148" spans="1:6">
      <c r="A1148" s="38"/>
      <c r="D1148" s="39"/>
      <c r="E1148" s="1"/>
      <c r="F1148" s="1"/>
    </row>
    <row r="1149" spans="1:6">
      <c r="A1149" s="38"/>
      <c r="D1149" s="39"/>
      <c r="E1149" s="1"/>
      <c r="F1149" s="1"/>
    </row>
    <row r="1150" spans="1:6">
      <c r="A1150" s="38"/>
      <c r="D1150" s="39"/>
      <c r="E1150" s="1"/>
      <c r="F1150" s="1"/>
    </row>
    <row r="1151" spans="1:6">
      <c r="A1151" s="38"/>
      <c r="D1151" s="39"/>
      <c r="E1151" s="1"/>
      <c r="F1151" s="1"/>
    </row>
    <row r="1152" spans="1:6">
      <c r="A1152" s="38"/>
      <c r="D1152" s="39"/>
      <c r="E1152" s="1"/>
      <c r="F1152" s="1"/>
    </row>
    <row r="1153" spans="1:6">
      <c r="A1153" s="38"/>
      <c r="D1153" s="39"/>
      <c r="E1153" s="1"/>
      <c r="F1153" s="1"/>
    </row>
    <row r="1154" spans="1:6">
      <c r="A1154" s="38"/>
      <c r="D1154" s="39"/>
      <c r="E1154" s="1"/>
      <c r="F1154" s="1"/>
    </row>
    <row r="1155" spans="1:6">
      <c r="A1155" s="38"/>
      <c r="D1155" s="39"/>
      <c r="E1155" s="1"/>
      <c r="F1155" s="1"/>
    </row>
    <row r="1156" spans="1:6">
      <c r="A1156" s="38"/>
      <c r="D1156" s="39"/>
      <c r="E1156" s="1"/>
      <c r="F1156" s="1"/>
    </row>
    <row r="1157" spans="1:6">
      <c r="A1157" s="38"/>
      <c r="D1157" s="39"/>
      <c r="E1157" s="1"/>
      <c r="F1157" s="1"/>
    </row>
    <row r="1158" spans="1:6">
      <c r="A1158" s="38"/>
      <c r="D1158" s="39"/>
      <c r="E1158" s="1"/>
      <c r="F1158" s="1"/>
    </row>
    <row r="1159" spans="1:6">
      <c r="A1159" s="38"/>
      <c r="D1159" s="39"/>
      <c r="E1159" s="1"/>
      <c r="F1159" s="1"/>
    </row>
    <row r="1160" spans="1:6">
      <c r="A1160" s="38"/>
      <c r="D1160" s="39"/>
      <c r="E1160" s="1"/>
      <c r="F1160" s="1"/>
    </row>
    <row r="1161" spans="1:6">
      <c r="A1161" s="38"/>
      <c r="D1161" s="39"/>
      <c r="E1161" s="1"/>
      <c r="F1161" s="1"/>
    </row>
    <row r="1162" spans="1:6">
      <c r="A1162" s="38"/>
      <c r="D1162" s="39"/>
      <c r="E1162" s="1"/>
      <c r="F1162" s="1"/>
    </row>
    <row r="1163" spans="1:6">
      <c r="A1163" s="38"/>
      <c r="D1163" s="39"/>
      <c r="E1163" s="1"/>
      <c r="F1163" s="1"/>
    </row>
    <row r="1164" spans="1:6">
      <c r="A1164" s="38"/>
      <c r="D1164" s="39"/>
      <c r="E1164" s="1"/>
      <c r="F1164" s="1"/>
    </row>
    <row r="1165" spans="1:6">
      <c r="A1165" s="38"/>
      <c r="D1165" s="39"/>
      <c r="E1165" s="1"/>
      <c r="F1165" s="1"/>
    </row>
    <row r="1166" spans="1:6">
      <c r="A1166" s="38"/>
      <c r="D1166" s="39"/>
      <c r="E1166" s="1"/>
      <c r="F1166" s="1"/>
    </row>
    <row r="1167" spans="1:6">
      <c r="A1167" s="38"/>
      <c r="D1167" s="39"/>
      <c r="E1167" s="1"/>
      <c r="F1167" s="1"/>
    </row>
    <row r="1168" spans="1:6">
      <c r="A1168" s="38"/>
      <c r="D1168" s="39"/>
      <c r="E1168" s="1"/>
      <c r="F1168" s="1"/>
    </row>
    <row r="1169" spans="1:6">
      <c r="A1169" s="38"/>
      <c r="D1169" s="39"/>
      <c r="E1169" s="1"/>
      <c r="F1169" s="1"/>
    </row>
    <row r="1170" spans="1:6">
      <c r="A1170" s="38"/>
      <c r="D1170" s="39"/>
      <c r="E1170" s="1"/>
      <c r="F1170" s="1"/>
    </row>
    <row r="1171" spans="1:6">
      <c r="A1171" s="38"/>
      <c r="D1171" s="39"/>
      <c r="E1171" s="1"/>
      <c r="F1171" s="1"/>
    </row>
    <row r="1172" spans="1:6">
      <c r="A1172" s="38"/>
      <c r="D1172" s="39"/>
      <c r="E1172" s="1"/>
      <c r="F1172" s="1"/>
    </row>
    <row r="1173" spans="1:6">
      <c r="A1173" s="38"/>
      <c r="D1173" s="39"/>
      <c r="E1173" s="1"/>
      <c r="F1173" s="1"/>
    </row>
    <row r="1174" spans="1:6">
      <c r="A1174" s="38"/>
      <c r="D1174" s="39"/>
      <c r="E1174" s="1"/>
      <c r="F1174" s="1"/>
    </row>
    <row r="1175" spans="1:6">
      <c r="A1175" s="38"/>
      <c r="D1175" s="39"/>
      <c r="E1175" s="1"/>
      <c r="F1175" s="1"/>
    </row>
    <row r="1176" spans="1:6">
      <c r="A1176" s="38"/>
      <c r="D1176" s="39"/>
      <c r="E1176" s="1"/>
      <c r="F1176" s="1"/>
    </row>
    <row r="1177" spans="1:6">
      <c r="A1177" s="38"/>
      <c r="D1177" s="39"/>
      <c r="E1177" s="1"/>
      <c r="F1177" s="1"/>
    </row>
    <row r="1178" spans="1:6">
      <c r="A1178" s="38"/>
      <c r="D1178" s="39"/>
      <c r="E1178" s="1"/>
      <c r="F1178" s="1"/>
    </row>
    <row r="1179" spans="1:6">
      <c r="A1179" s="38"/>
      <c r="D1179" s="39"/>
      <c r="E1179" s="1"/>
      <c r="F1179" s="1"/>
    </row>
    <row r="1180" spans="1:6">
      <c r="A1180" s="38"/>
      <c r="D1180" s="39"/>
      <c r="E1180" s="1"/>
      <c r="F1180" s="1"/>
    </row>
    <row r="1181" spans="1:6">
      <c r="A1181" s="38"/>
      <c r="D1181" s="39"/>
      <c r="E1181" s="1"/>
      <c r="F1181" s="1"/>
    </row>
    <row r="1182" spans="1:6">
      <c r="A1182" s="38"/>
      <c r="D1182" s="39"/>
      <c r="E1182" s="1"/>
      <c r="F1182" s="1"/>
    </row>
    <row r="1183" spans="1:6">
      <c r="A1183" s="38"/>
      <c r="D1183" s="39"/>
      <c r="E1183" s="1"/>
      <c r="F1183" s="1"/>
    </row>
    <row r="1184" spans="1:6">
      <c r="A1184" s="38"/>
      <c r="D1184" s="39"/>
      <c r="E1184" s="1"/>
      <c r="F1184" s="1"/>
    </row>
    <row r="1185" spans="1:6">
      <c r="A1185" s="38"/>
      <c r="D1185" s="39"/>
      <c r="E1185" s="1"/>
      <c r="F1185" s="1"/>
    </row>
    <row r="1186" spans="1:6">
      <c r="A1186" s="38"/>
      <c r="D1186" s="39"/>
      <c r="E1186" s="1"/>
      <c r="F1186" s="1"/>
    </row>
    <row r="1187" spans="1:6">
      <c r="A1187" s="38"/>
      <c r="D1187" s="39"/>
      <c r="E1187" s="1"/>
      <c r="F1187" s="1"/>
    </row>
    <row r="1188" spans="1:6">
      <c r="A1188" s="38"/>
      <c r="D1188" s="39"/>
      <c r="E1188" s="1"/>
      <c r="F1188" s="1"/>
    </row>
    <row r="1189" spans="1:6">
      <c r="A1189" s="38"/>
      <c r="D1189" s="39"/>
      <c r="E1189" s="1"/>
      <c r="F1189" s="1"/>
    </row>
    <row r="1190" spans="1:6">
      <c r="A1190" s="38"/>
      <c r="D1190" s="39"/>
      <c r="E1190" s="1"/>
      <c r="F1190" s="1"/>
    </row>
    <row r="1191" spans="1:6">
      <c r="A1191" s="38"/>
      <c r="D1191" s="39"/>
      <c r="E1191" s="1"/>
      <c r="F1191" s="1"/>
    </row>
    <row r="1192" spans="1:6">
      <c r="A1192" s="38"/>
      <c r="D1192" s="39"/>
      <c r="E1192" s="1"/>
      <c r="F1192" s="1"/>
    </row>
    <row r="1193" spans="1:6">
      <c r="A1193" s="38"/>
      <c r="D1193" s="39"/>
      <c r="E1193" s="1"/>
      <c r="F1193" s="1"/>
    </row>
    <row r="1194" spans="1:6">
      <c r="A1194" s="38"/>
      <c r="D1194" s="39"/>
      <c r="E1194" s="1"/>
      <c r="F1194" s="1"/>
    </row>
    <row r="1195" spans="1:6">
      <c r="A1195" s="38"/>
      <c r="D1195" s="39"/>
      <c r="E1195" s="1"/>
      <c r="F1195" s="1"/>
    </row>
    <row r="1196" spans="1:6">
      <c r="A1196" s="38"/>
      <c r="D1196" s="39"/>
      <c r="E1196" s="1"/>
      <c r="F1196" s="1"/>
    </row>
    <row r="1197" spans="1:6">
      <c r="A1197" s="38"/>
      <c r="D1197" s="39"/>
      <c r="E1197" s="1"/>
      <c r="F1197" s="1"/>
    </row>
    <row r="1198" spans="1:6">
      <c r="A1198" s="38"/>
      <c r="D1198" s="39"/>
      <c r="E1198" s="1"/>
      <c r="F1198" s="1"/>
    </row>
    <row r="1199" spans="1:6">
      <c r="A1199" s="38"/>
      <c r="D1199" s="39"/>
      <c r="E1199" s="1"/>
      <c r="F1199" s="1"/>
    </row>
    <row r="1200" spans="1:6">
      <c r="A1200" s="38"/>
      <c r="D1200" s="39"/>
      <c r="E1200" s="1"/>
      <c r="F1200" s="1"/>
    </row>
    <row r="1201" spans="1:6">
      <c r="A1201" s="38"/>
      <c r="D1201" s="39"/>
      <c r="E1201" s="1"/>
      <c r="F1201" s="1"/>
    </row>
    <row r="1202" spans="1:6">
      <c r="A1202" s="38"/>
      <c r="D1202" s="39"/>
      <c r="E1202" s="1"/>
      <c r="F1202" s="1"/>
    </row>
    <row r="1203" spans="1:6">
      <c r="A1203" s="38"/>
      <c r="D1203" s="39"/>
      <c r="E1203" s="1"/>
      <c r="F1203" s="1"/>
    </row>
    <row r="1204" spans="1:6">
      <c r="A1204" s="38"/>
      <c r="D1204" s="39"/>
      <c r="E1204" s="1"/>
      <c r="F1204" s="1"/>
    </row>
    <row r="1205" spans="1:6">
      <c r="A1205" s="38"/>
      <c r="D1205" s="39"/>
      <c r="E1205" s="1"/>
      <c r="F1205" s="1"/>
    </row>
    <row r="1206" spans="1:6">
      <c r="A1206" s="38"/>
      <c r="D1206" s="39"/>
      <c r="E1206" s="1"/>
      <c r="F1206" s="1"/>
    </row>
    <row r="1207" spans="1:6">
      <c r="A1207" s="38"/>
      <c r="D1207" s="39"/>
      <c r="E1207" s="1"/>
      <c r="F1207" s="1"/>
    </row>
    <row r="1208" spans="1:6">
      <c r="A1208" s="38"/>
      <c r="D1208" s="39"/>
      <c r="E1208" s="1"/>
      <c r="F1208" s="1"/>
    </row>
    <row r="1209" spans="1:6">
      <c r="A1209" s="38"/>
      <c r="D1209" s="39"/>
      <c r="E1209" s="1"/>
      <c r="F1209" s="1"/>
    </row>
    <row r="1210" spans="1:6">
      <c r="A1210" s="38"/>
      <c r="D1210" s="39"/>
      <c r="E1210" s="1"/>
      <c r="F1210" s="1"/>
    </row>
    <row r="1211" spans="1:6">
      <c r="A1211" s="38"/>
      <c r="D1211" s="39"/>
      <c r="E1211" s="1"/>
      <c r="F1211" s="1"/>
    </row>
    <row r="1212" spans="1:6">
      <c r="A1212" s="38"/>
      <c r="D1212" s="39"/>
      <c r="E1212" s="1"/>
      <c r="F1212" s="1"/>
    </row>
    <row r="1213" spans="1:6">
      <c r="A1213" s="38"/>
      <c r="D1213" s="39"/>
      <c r="E1213" s="1"/>
      <c r="F1213" s="1"/>
    </row>
    <row r="1214" spans="1:6">
      <c r="A1214" s="38"/>
      <c r="D1214" s="39"/>
      <c r="E1214" s="1"/>
      <c r="F1214" s="1"/>
    </row>
    <row r="1215" spans="1:6">
      <c r="A1215" s="38"/>
      <c r="D1215" s="39"/>
      <c r="E1215" s="1"/>
      <c r="F1215" s="1"/>
    </row>
    <row r="1216" spans="1:6">
      <c r="A1216" s="38"/>
      <c r="D1216" s="39"/>
      <c r="E1216" s="1"/>
      <c r="F1216" s="1"/>
    </row>
    <row r="1217" spans="1:6">
      <c r="A1217" s="38"/>
      <c r="D1217" s="39"/>
      <c r="E1217" s="1"/>
      <c r="F1217" s="1"/>
    </row>
    <row r="1218" spans="1:6">
      <c r="A1218" s="38"/>
      <c r="D1218" s="39"/>
      <c r="E1218" s="1"/>
      <c r="F1218" s="1"/>
    </row>
    <row r="1219" spans="1:6">
      <c r="A1219" s="38"/>
      <c r="D1219" s="39"/>
      <c r="E1219" s="1"/>
      <c r="F1219" s="1"/>
    </row>
    <row r="1220" spans="1:6">
      <c r="A1220" s="38"/>
      <c r="D1220" s="39"/>
      <c r="E1220" s="1"/>
      <c r="F1220" s="1"/>
    </row>
    <row r="1221" spans="1:6">
      <c r="A1221" s="38"/>
      <c r="D1221" s="39"/>
      <c r="E1221" s="1"/>
      <c r="F1221" s="1"/>
    </row>
    <row r="1222" spans="1:6">
      <c r="A1222" s="38"/>
      <c r="D1222" s="39"/>
      <c r="E1222" s="1"/>
      <c r="F1222" s="1"/>
    </row>
    <row r="1223" spans="1:6">
      <c r="A1223" s="38"/>
      <c r="D1223" s="39"/>
      <c r="E1223" s="1"/>
      <c r="F1223" s="1"/>
    </row>
    <row r="1224" spans="1:6">
      <c r="A1224" s="38"/>
      <c r="D1224" s="39"/>
      <c r="E1224" s="1"/>
      <c r="F1224" s="1"/>
    </row>
    <row r="1225" spans="1:6">
      <c r="A1225" s="38"/>
      <c r="D1225" s="39"/>
      <c r="E1225" s="1"/>
      <c r="F1225" s="1"/>
    </row>
    <row r="1226" spans="1:6">
      <c r="A1226" s="38"/>
      <c r="D1226" s="39"/>
      <c r="E1226" s="1"/>
      <c r="F1226" s="1"/>
    </row>
    <row r="1227" spans="1:6">
      <c r="A1227" s="38"/>
      <c r="D1227" s="39"/>
      <c r="E1227" s="1"/>
      <c r="F1227" s="1"/>
    </row>
    <row r="1228" spans="1:6">
      <c r="A1228" s="38"/>
      <c r="D1228" s="39"/>
      <c r="E1228" s="1"/>
      <c r="F1228" s="1"/>
    </row>
    <row r="1229" spans="1:6">
      <c r="A1229" s="38"/>
      <c r="D1229" s="39"/>
      <c r="E1229" s="1"/>
      <c r="F1229" s="1"/>
    </row>
    <row r="1230" spans="1:6">
      <c r="A1230" s="38"/>
      <c r="D1230" s="39"/>
      <c r="E1230" s="1"/>
      <c r="F1230" s="1"/>
    </row>
    <row r="1231" spans="1:6">
      <c r="A1231" s="38"/>
      <c r="D1231" s="39"/>
      <c r="E1231" s="1"/>
      <c r="F1231" s="1"/>
    </row>
    <row r="1232" spans="1:6">
      <c r="A1232" s="38"/>
      <c r="D1232" s="39"/>
      <c r="E1232" s="1"/>
      <c r="F1232" s="1"/>
    </row>
    <row r="1233" spans="1:6">
      <c r="A1233" s="38"/>
      <c r="D1233" s="39"/>
      <c r="E1233" s="1"/>
      <c r="F1233" s="1"/>
    </row>
    <row r="1234" spans="1:6">
      <c r="A1234" s="38"/>
      <c r="D1234" s="39"/>
      <c r="E1234" s="1"/>
      <c r="F1234" s="1"/>
    </row>
    <row r="1235" spans="1:6">
      <c r="A1235" s="38"/>
      <c r="D1235" s="39"/>
      <c r="E1235" s="1"/>
      <c r="F1235" s="1"/>
    </row>
    <row r="1236" spans="1:6">
      <c r="A1236" s="38"/>
      <c r="D1236" s="39"/>
      <c r="E1236" s="1"/>
      <c r="F1236" s="1"/>
    </row>
    <row r="1237" spans="1:6">
      <c r="A1237" s="38"/>
      <c r="D1237" s="39"/>
      <c r="E1237" s="1"/>
      <c r="F1237" s="1"/>
    </row>
    <row r="1238" spans="1:6">
      <c r="A1238" s="38"/>
      <c r="D1238" s="39"/>
      <c r="E1238" s="1"/>
      <c r="F1238" s="1"/>
    </row>
    <row r="1239" spans="1:6">
      <c r="A1239" s="38"/>
      <c r="D1239" s="39"/>
      <c r="E1239" s="1"/>
      <c r="F1239" s="1"/>
    </row>
    <row r="1240" spans="1:6">
      <c r="A1240" s="38"/>
      <c r="D1240" s="39"/>
      <c r="E1240" s="1"/>
      <c r="F1240" s="1"/>
    </row>
    <row r="1241" spans="1:6">
      <c r="A1241" s="38"/>
      <c r="D1241" s="39"/>
      <c r="E1241" s="1"/>
      <c r="F1241" s="1"/>
    </row>
    <row r="1242" spans="1:6">
      <c r="A1242" s="38"/>
      <c r="D1242" s="39"/>
      <c r="E1242" s="1"/>
      <c r="F1242" s="1"/>
    </row>
    <row r="1243" spans="1:6">
      <c r="A1243" s="38"/>
      <c r="D1243" s="39"/>
      <c r="E1243" s="1"/>
      <c r="F1243" s="1"/>
    </row>
    <row r="1244" spans="1:6">
      <c r="A1244" s="38"/>
      <c r="D1244" s="39"/>
      <c r="E1244" s="1"/>
      <c r="F1244" s="1"/>
    </row>
    <row r="1245" spans="1:6">
      <c r="A1245" s="38"/>
      <c r="D1245" s="39"/>
      <c r="E1245" s="1"/>
      <c r="F1245" s="1"/>
    </row>
    <row r="1246" spans="1:6">
      <c r="A1246" s="38"/>
      <c r="D1246" s="39"/>
      <c r="E1246" s="1"/>
      <c r="F1246" s="1"/>
    </row>
    <row r="1247" spans="1:6">
      <c r="A1247" s="38"/>
      <c r="D1247" s="39"/>
      <c r="E1247" s="1"/>
      <c r="F1247" s="1"/>
    </row>
    <row r="1248" spans="1:6">
      <c r="A1248" s="38"/>
      <c r="D1248" s="39"/>
      <c r="E1248" s="1"/>
      <c r="F1248" s="1"/>
    </row>
    <row r="1249" spans="1:6">
      <c r="A1249" s="38"/>
      <c r="D1249" s="39"/>
      <c r="E1249" s="1"/>
      <c r="F1249" s="1"/>
    </row>
    <row r="1250" spans="1:6">
      <c r="A1250" s="38"/>
      <c r="D1250" s="39"/>
      <c r="E1250" s="1"/>
      <c r="F1250" s="1"/>
    </row>
    <row r="1251" spans="1:6">
      <c r="A1251" s="38"/>
      <c r="D1251" s="39"/>
      <c r="E1251" s="1"/>
      <c r="F1251" s="1"/>
    </row>
    <row r="1252" spans="1:6">
      <c r="A1252" s="38"/>
      <c r="D1252" s="39"/>
      <c r="E1252" s="1"/>
      <c r="F1252" s="1"/>
    </row>
    <row r="1253" spans="1:6">
      <c r="A1253" s="38"/>
      <c r="D1253" s="39"/>
      <c r="E1253" s="1"/>
      <c r="F1253" s="1"/>
    </row>
    <row r="1254" spans="1:6">
      <c r="A1254" s="38"/>
      <c r="D1254" s="39"/>
      <c r="E1254" s="1"/>
      <c r="F1254" s="1"/>
    </row>
    <row r="1255" spans="1:6">
      <c r="A1255" s="38"/>
      <c r="D1255" s="39"/>
      <c r="E1255" s="1"/>
      <c r="F1255" s="1"/>
    </row>
    <row r="1256" spans="1:6">
      <c r="A1256" s="38"/>
      <c r="D1256" s="39"/>
      <c r="E1256" s="1"/>
      <c r="F1256" s="1"/>
    </row>
    <row r="1257" spans="1:6">
      <c r="A1257" s="38"/>
      <c r="D1257" s="39"/>
      <c r="E1257" s="1"/>
      <c r="F1257" s="1"/>
    </row>
    <row r="1258" spans="1:6">
      <c r="A1258" s="38"/>
      <c r="D1258" s="39"/>
      <c r="E1258" s="1"/>
      <c r="F1258" s="1"/>
    </row>
    <row r="1259" spans="1:6">
      <c r="A1259" s="38"/>
      <c r="D1259" s="39"/>
      <c r="E1259" s="1"/>
      <c r="F1259" s="1"/>
    </row>
    <row r="1260" spans="1:6">
      <c r="A1260" s="38"/>
      <c r="D1260" s="39"/>
      <c r="E1260" s="1"/>
      <c r="F1260" s="1"/>
    </row>
    <row r="1261" spans="1:6">
      <c r="A1261" s="38"/>
      <c r="D1261" s="39"/>
      <c r="E1261" s="1"/>
      <c r="F1261" s="1"/>
    </row>
    <row r="1262" spans="1:6">
      <c r="A1262" s="38"/>
      <c r="D1262" s="39"/>
      <c r="E1262" s="1"/>
      <c r="F1262" s="1"/>
    </row>
    <row r="1263" spans="1:6">
      <c r="A1263" s="38"/>
      <c r="D1263" s="39"/>
      <c r="E1263" s="1"/>
      <c r="F1263" s="1"/>
    </row>
    <row r="1264" spans="1:6">
      <c r="A1264" s="38"/>
      <c r="D1264" s="39"/>
      <c r="E1264" s="1"/>
      <c r="F1264" s="1"/>
    </row>
    <row r="1265" spans="1:6">
      <c r="A1265" s="38"/>
      <c r="D1265" s="39"/>
      <c r="E1265" s="1"/>
      <c r="F1265" s="1"/>
    </row>
    <row r="1266" spans="1:6">
      <c r="A1266" s="38"/>
      <c r="D1266" s="39"/>
      <c r="E1266" s="1"/>
      <c r="F1266" s="1"/>
    </row>
    <row r="1267" spans="1:6">
      <c r="A1267" s="38"/>
      <c r="D1267" s="39"/>
      <c r="E1267" s="1"/>
      <c r="F1267" s="1"/>
    </row>
    <row r="1268" spans="1:6">
      <c r="A1268" s="38"/>
      <c r="D1268" s="39"/>
      <c r="E1268" s="1"/>
      <c r="F1268" s="1"/>
    </row>
    <row r="1269" spans="1:6">
      <c r="A1269" s="38"/>
      <c r="D1269" s="39"/>
      <c r="E1269" s="1"/>
      <c r="F1269" s="1"/>
    </row>
    <row r="1270" spans="1:6">
      <c r="A1270" s="38"/>
      <c r="D1270" s="39"/>
      <c r="E1270" s="1"/>
      <c r="F1270" s="1"/>
    </row>
    <row r="1271" spans="1:6">
      <c r="A1271" s="38"/>
      <c r="D1271" s="39"/>
      <c r="E1271" s="1"/>
      <c r="F1271" s="1"/>
    </row>
    <row r="1272" spans="1:6">
      <c r="A1272" s="38"/>
      <c r="D1272" s="39"/>
      <c r="E1272" s="1"/>
      <c r="F1272" s="1"/>
    </row>
    <row r="1273" spans="1:6">
      <c r="A1273" s="38"/>
      <c r="D1273" s="39"/>
      <c r="E1273" s="1"/>
      <c r="F1273" s="1"/>
    </row>
    <row r="1274" spans="1:6">
      <c r="A1274" s="38"/>
      <c r="D1274" s="39"/>
      <c r="E1274" s="1"/>
      <c r="F1274" s="1"/>
    </row>
    <row r="1275" spans="1:6">
      <c r="A1275" s="38"/>
      <c r="D1275" s="39"/>
      <c r="E1275" s="1"/>
      <c r="F1275" s="1"/>
    </row>
    <row r="1276" spans="1:6">
      <c r="A1276" s="38"/>
      <c r="D1276" s="39"/>
      <c r="E1276" s="1"/>
      <c r="F1276" s="1"/>
    </row>
    <row r="1277" spans="1:6">
      <c r="A1277" s="38"/>
      <c r="D1277" s="39"/>
      <c r="E1277" s="1"/>
      <c r="F1277" s="1"/>
    </row>
    <row r="1278" spans="1:6">
      <c r="A1278" s="38"/>
      <c r="D1278" s="39"/>
      <c r="E1278" s="1"/>
      <c r="F1278" s="1"/>
    </row>
    <row r="1279" spans="1:6">
      <c r="A1279" s="38"/>
      <c r="D1279" s="39"/>
      <c r="E1279" s="1"/>
      <c r="F1279" s="1"/>
    </row>
    <row r="1280" spans="1:6">
      <c r="A1280" s="38"/>
      <c r="D1280" s="39"/>
      <c r="E1280" s="1"/>
      <c r="F1280" s="1"/>
    </row>
    <row r="1281" spans="1:6">
      <c r="A1281" s="38"/>
      <c r="D1281" s="39"/>
      <c r="E1281" s="1"/>
      <c r="F1281" s="1"/>
    </row>
    <row r="1282" spans="1:6">
      <c r="A1282" s="38"/>
      <c r="D1282" s="39"/>
      <c r="E1282" s="1"/>
      <c r="F1282" s="1"/>
    </row>
    <row r="1283" spans="1:6">
      <c r="A1283" s="38"/>
      <c r="D1283" s="39"/>
      <c r="E1283" s="1"/>
      <c r="F1283" s="1"/>
    </row>
    <row r="1284" spans="1:6">
      <c r="A1284" s="38"/>
      <c r="D1284" s="39"/>
      <c r="E1284" s="1"/>
      <c r="F1284" s="1"/>
    </row>
    <row r="1285" spans="1:6">
      <c r="A1285" s="38"/>
      <c r="D1285" s="39"/>
      <c r="E1285" s="1"/>
      <c r="F1285" s="1"/>
    </row>
    <row r="1286" spans="1:6">
      <c r="A1286" s="38"/>
      <c r="D1286" s="39"/>
      <c r="E1286" s="1"/>
      <c r="F1286" s="1"/>
    </row>
    <row r="1287" spans="1:6">
      <c r="A1287" s="38"/>
      <c r="D1287" s="39"/>
      <c r="E1287" s="1"/>
      <c r="F1287" s="1"/>
    </row>
    <row r="1288" spans="1:6">
      <c r="A1288" s="38"/>
      <c r="D1288" s="39"/>
      <c r="E1288" s="1"/>
      <c r="F1288" s="1"/>
    </row>
    <row r="1289" spans="1:6">
      <c r="A1289" s="38"/>
      <c r="D1289" s="39"/>
      <c r="E1289" s="1"/>
      <c r="F1289" s="1"/>
    </row>
    <row r="1290" spans="1:6">
      <c r="A1290" s="38"/>
      <c r="D1290" s="39"/>
      <c r="E1290" s="1"/>
      <c r="F1290" s="1"/>
    </row>
    <row r="1291" spans="1:6">
      <c r="A1291" s="38"/>
      <c r="D1291" s="39"/>
      <c r="E1291" s="1"/>
      <c r="F1291" s="1"/>
    </row>
    <row r="1292" spans="1:6">
      <c r="A1292" s="38"/>
      <c r="D1292" s="39"/>
      <c r="E1292" s="1"/>
      <c r="F1292" s="1"/>
    </row>
    <row r="1293" spans="1:6">
      <c r="A1293" s="38"/>
      <c r="D1293" s="39"/>
      <c r="E1293" s="1"/>
      <c r="F1293" s="1"/>
    </row>
    <row r="1294" spans="1:6">
      <c r="A1294" s="38"/>
      <c r="D1294" s="39"/>
      <c r="E1294" s="1"/>
      <c r="F1294" s="1"/>
    </row>
    <row r="1295" spans="1:6">
      <c r="A1295" s="38"/>
      <c r="D1295" s="39"/>
      <c r="E1295" s="1"/>
      <c r="F1295" s="1"/>
    </row>
    <row r="1296" spans="1:6">
      <c r="A1296" s="38"/>
      <c r="D1296" s="39"/>
      <c r="E1296" s="1"/>
      <c r="F1296" s="1"/>
    </row>
    <row r="1297" spans="1:6">
      <c r="A1297" s="38"/>
      <c r="D1297" s="39"/>
      <c r="E1297" s="1"/>
      <c r="F1297" s="1"/>
    </row>
    <row r="1298" spans="1:6">
      <c r="A1298" s="38"/>
      <c r="D1298" s="39"/>
      <c r="E1298" s="1"/>
      <c r="F1298" s="1"/>
    </row>
    <row r="1299" spans="1:6">
      <c r="A1299" s="38"/>
      <c r="D1299" s="39"/>
      <c r="E1299" s="1"/>
      <c r="F1299" s="1"/>
    </row>
    <row r="1300" spans="1:6">
      <c r="A1300" s="38"/>
      <c r="D1300" s="39"/>
      <c r="E1300" s="1"/>
      <c r="F1300" s="1"/>
    </row>
    <row r="1301" spans="1:6">
      <c r="A1301" s="38"/>
      <c r="D1301" s="39"/>
      <c r="E1301" s="1"/>
      <c r="F1301" s="1"/>
    </row>
    <row r="1302" spans="1:6">
      <c r="A1302" s="38"/>
      <c r="D1302" s="39"/>
      <c r="E1302" s="1"/>
      <c r="F1302" s="1"/>
    </row>
    <row r="1303" spans="1:6">
      <c r="A1303" s="38"/>
      <c r="D1303" s="39"/>
      <c r="E1303" s="1"/>
      <c r="F1303" s="1"/>
    </row>
    <row r="1304" spans="1:6">
      <c r="A1304" s="38"/>
      <c r="D1304" s="39"/>
      <c r="E1304" s="1"/>
      <c r="F1304" s="1"/>
    </row>
    <row r="1305" spans="1:6">
      <c r="A1305" s="38"/>
      <c r="D1305" s="39"/>
      <c r="E1305" s="1"/>
      <c r="F1305" s="1"/>
    </row>
    <row r="1306" spans="1:6">
      <c r="A1306" s="38"/>
      <c r="D1306" s="39"/>
      <c r="E1306" s="1"/>
      <c r="F1306" s="1"/>
    </row>
    <row r="1307" spans="1:6">
      <c r="A1307" s="38"/>
      <c r="D1307" s="39"/>
      <c r="E1307" s="1"/>
      <c r="F1307" s="1"/>
    </row>
    <row r="1308" spans="1:6">
      <c r="A1308" s="38"/>
      <c r="D1308" s="39"/>
      <c r="E1308" s="1"/>
      <c r="F1308" s="1"/>
    </row>
    <row r="1309" spans="1:6">
      <c r="A1309" s="38"/>
      <c r="D1309" s="39"/>
      <c r="E1309" s="1"/>
      <c r="F1309" s="1"/>
    </row>
    <row r="1310" spans="1:6">
      <c r="A1310" s="38"/>
      <c r="D1310" s="39"/>
      <c r="E1310" s="1"/>
      <c r="F1310" s="1"/>
    </row>
    <row r="1311" spans="1:6">
      <c r="A1311" s="38"/>
      <c r="D1311" s="39"/>
      <c r="E1311" s="1"/>
      <c r="F1311" s="1"/>
    </row>
    <row r="1312" spans="1:6">
      <c r="A1312" s="38"/>
      <c r="D1312" s="39"/>
      <c r="E1312" s="1"/>
      <c r="F1312" s="1"/>
    </row>
    <row r="1313" spans="1:6">
      <c r="A1313" s="38"/>
      <c r="D1313" s="39"/>
      <c r="E1313" s="1"/>
      <c r="F1313" s="1"/>
    </row>
    <row r="1314" spans="1:6">
      <c r="A1314" s="38"/>
      <c r="D1314" s="39"/>
      <c r="E1314" s="1"/>
      <c r="F1314" s="1"/>
    </row>
    <row r="1315" spans="1:6">
      <c r="A1315" s="38"/>
      <c r="D1315" s="39"/>
      <c r="E1315" s="1"/>
      <c r="F1315" s="1"/>
    </row>
    <row r="1316" spans="1:6">
      <c r="A1316" s="38"/>
      <c r="D1316" s="39"/>
      <c r="E1316" s="1"/>
      <c r="F1316" s="1"/>
    </row>
    <row r="1317" spans="1:6">
      <c r="A1317" s="38"/>
      <c r="D1317" s="39"/>
      <c r="E1317" s="1"/>
      <c r="F1317" s="1"/>
    </row>
    <row r="1318" spans="1:6">
      <c r="A1318" s="38"/>
      <c r="D1318" s="39"/>
      <c r="E1318" s="1"/>
      <c r="F1318" s="1"/>
    </row>
    <row r="1319" spans="1:6">
      <c r="A1319" s="38"/>
      <c r="D1319" s="39"/>
      <c r="E1319" s="1"/>
      <c r="F1319" s="1"/>
    </row>
    <row r="1320" spans="1:6">
      <c r="A1320" s="38"/>
      <c r="D1320" s="39"/>
      <c r="E1320" s="1"/>
      <c r="F1320" s="1"/>
    </row>
    <row r="1321" spans="1:6">
      <c r="A1321" s="38"/>
      <c r="D1321" s="39"/>
      <c r="E1321" s="1"/>
      <c r="F1321" s="1"/>
    </row>
    <row r="1322" spans="1:6">
      <c r="A1322" s="38"/>
      <c r="D1322" s="39"/>
      <c r="E1322" s="1"/>
      <c r="F1322" s="1"/>
    </row>
    <row r="1323" spans="1:6">
      <c r="A1323" s="38"/>
      <c r="D1323" s="39"/>
      <c r="E1323" s="1"/>
      <c r="F1323" s="1"/>
    </row>
    <row r="1324" spans="1:6">
      <c r="A1324" s="38"/>
      <c r="D1324" s="39"/>
      <c r="E1324" s="1"/>
      <c r="F1324" s="1"/>
    </row>
    <row r="1325" spans="1:6">
      <c r="A1325" s="38"/>
      <c r="D1325" s="39"/>
      <c r="E1325" s="1"/>
      <c r="F1325" s="1"/>
    </row>
    <row r="1326" spans="1:6">
      <c r="A1326" s="38"/>
      <c r="D1326" s="39"/>
      <c r="E1326" s="1"/>
      <c r="F1326" s="1"/>
    </row>
    <row r="1327" spans="1:6">
      <c r="A1327" s="38"/>
      <c r="D1327" s="39"/>
      <c r="E1327" s="1"/>
      <c r="F1327" s="1"/>
    </row>
    <row r="1328" spans="1:6">
      <c r="A1328" s="38"/>
      <c r="D1328" s="39"/>
      <c r="E1328" s="1"/>
      <c r="F1328" s="1"/>
    </row>
    <row r="1329" spans="1:6">
      <c r="A1329" s="38"/>
      <c r="D1329" s="39"/>
      <c r="E1329" s="1"/>
      <c r="F1329" s="1"/>
    </row>
    <row r="1330" spans="1:6">
      <c r="A1330" s="38"/>
      <c r="D1330" s="39"/>
      <c r="E1330" s="1"/>
      <c r="F1330" s="1"/>
    </row>
    <row r="1331" spans="1:6">
      <c r="A1331" s="38"/>
      <c r="D1331" s="39"/>
      <c r="E1331" s="1"/>
      <c r="F1331" s="1"/>
    </row>
    <row r="1332" spans="1:6">
      <c r="A1332" s="38"/>
      <c r="D1332" s="39"/>
      <c r="E1332" s="1"/>
      <c r="F1332" s="1"/>
    </row>
    <row r="1333" spans="1:6">
      <c r="A1333" s="38"/>
      <c r="D1333" s="39"/>
      <c r="E1333" s="1"/>
      <c r="F1333" s="1"/>
    </row>
    <row r="1334" spans="1:6">
      <c r="A1334" s="38"/>
      <c r="D1334" s="39"/>
      <c r="E1334" s="1"/>
      <c r="F1334" s="1"/>
    </row>
    <row r="1335" spans="1:6">
      <c r="A1335" s="38"/>
      <c r="D1335" s="39"/>
      <c r="E1335" s="1"/>
      <c r="F1335" s="1"/>
    </row>
    <row r="1336" spans="1:6">
      <c r="A1336" s="38"/>
      <c r="D1336" s="39"/>
      <c r="E1336" s="1"/>
      <c r="F1336" s="1"/>
    </row>
    <row r="1337" spans="1:6">
      <c r="A1337" s="38"/>
      <c r="D1337" s="39"/>
      <c r="E1337" s="1"/>
      <c r="F1337" s="1"/>
    </row>
    <row r="1338" spans="1:6">
      <c r="A1338" s="38"/>
      <c r="D1338" s="39"/>
      <c r="E1338" s="1"/>
      <c r="F1338" s="1"/>
    </row>
    <row r="1339" spans="1:6">
      <c r="A1339" s="38"/>
      <c r="D1339" s="39"/>
      <c r="E1339" s="1"/>
      <c r="F1339" s="1"/>
    </row>
    <row r="1340" spans="1:6">
      <c r="A1340" s="38"/>
      <c r="D1340" s="39"/>
      <c r="E1340" s="1"/>
      <c r="F1340" s="1"/>
    </row>
    <row r="1341" spans="1:6">
      <c r="A1341" s="38"/>
      <c r="D1341" s="39"/>
      <c r="E1341" s="1"/>
      <c r="F1341" s="1"/>
    </row>
    <row r="1342" spans="1:6">
      <c r="A1342" s="38"/>
      <c r="D1342" s="39"/>
      <c r="E1342" s="1"/>
      <c r="F1342" s="1"/>
    </row>
    <row r="1343" spans="1:6">
      <c r="A1343" s="38"/>
      <c r="D1343" s="39"/>
      <c r="E1343" s="1"/>
      <c r="F1343" s="1"/>
    </row>
    <row r="1344" spans="1:6">
      <c r="A1344" s="38"/>
      <c r="D1344" s="39"/>
      <c r="E1344" s="1"/>
      <c r="F1344" s="1"/>
    </row>
    <row r="1345" spans="1:6">
      <c r="A1345" s="38"/>
      <c r="D1345" s="39"/>
      <c r="E1345" s="1"/>
      <c r="F1345" s="1"/>
    </row>
    <row r="1346" spans="1:6">
      <c r="A1346" s="38"/>
      <c r="D1346" s="39"/>
      <c r="E1346" s="1"/>
      <c r="F1346" s="1"/>
    </row>
    <row r="1347" spans="1:6">
      <c r="A1347" s="38"/>
      <c r="D1347" s="39"/>
      <c r="E1347" s="1"/>
      <c r="F1347" s="1"/>
    </row>
    <row r="1348" spans="1:6">
      <c r="A1348" s="38"/>
      <c r="D1348" s="39"/>
      <c r="E1348" s="1"/>
      <c r="F1348" s="1"/>
    </row>
    <row r="1349" spans="1:6">
      <c r="A1349" s="38"/>
      <c r="D1349" s="39"/>
      <c r="E1349" s="1"/>
      <c r="F1349" s="1"/>
    </row>
    <row r="1350" spans="1:6">
      <c r="A1350" s="38"/>
      <c r="D1350" s="39"/>
      <c r="E1350" s="1"/>
      <c r="F1350" s="1"/>
    </row>
    <row r="1351" spans="1:6">
      <c r="A1351" s="38"/>
      <c r="D1351" s="39"/>
      <c r="E1351" s="1"/>
      <c r="F1351" s="1"/>
    </row>
    <row r="1352" spans="1:6">
      <c r="A1352" s="38"/>
      <c r="D1352" s="39"/>
      <c r="E1352" s="1"/>
      <c r="F1352" s="1"/>
    </row>
    <row r="1353" spans="1:6">
      <c r="A1353" s="38"/>
      <c r="D1353" s="39"/>
      <c r="E1353" s="1"/>
      <c r="F1353" s="1"/>
    </row>
    <row r="1354" spans="1:6">
      <c r="A1354" s="38"/>
      <c r="D1354" s="39"/>
      <c r="E1354" s="1"/>
      <c r="F1354" s="1"/>
    </row>
    <row r="1355" spans="1:6">
      <c r="A1355" s="38"/>
      <c r="D1355" s="39"/>
      <c r="E1355" s="1"/>
      <c r="F1355" s="1"/>
    </row>
    <row r="1356" spans="1:6">
      <c r="A1356" s="38"/>
      <c r="D1356" s="39"/>
      <c r="E1356" s="1"/>
      <c r="F1356" s="1"/>
    </row>
    <row r="1357" spans="1:6">
      <c r="A1357" s="38"/>
      <c r="D1357" s="39"/>
      <c r="E1357" s="1"/>
      <c r="F1357" s="1"/>
    </row>
    <row r="1358" spans="1:6">
      <c r="A1358" s="38"/>
      <c r="D1358" s="39"/>
      <c r="E1358" s="1"/>
      <c r="F1358" s="1"/>
    </row>
    <row r="1359" spans="1:6">
      <c r="A1359" s="38"/>
      <c r="D1359" s="39"/>
      <c r="E1359" s="1"/>
      <c r="F1359" s="1"/>
    </row>
    <row r="1360" spans="1:6">
      <c r="A1360" s="38"/>
      <c r="D1360" s="39"/>
      <c r="E1360" s="1"/>
      <c r="F1360" s="1"/>
    </row>
    <row r="1361" spans="1:6">
      <c r="A1361" s="38"/>
      <c r="D1361" s="39"/>
      <c r="E1361" s="1"/>
      <c r="F1361" s="1"/>
    </row>
    <row r="1362" spans="1:6">
      <c r="A1362" s="38"/>
      <c r="D1362" s="39"/>
      <c r="E1362" s="1"/>
      <c r="F1362" s="1"/>
    </row>
    <row r="1363" spans="1:6">
      <c r="A1363" s="38"/>
      <c r="D1363" s="39"/>
      <c r="E1363" s="1"/>
      <c r="F1363" s="1"/>
    </row>
    <row r="1364" spans="1:6">
      <c r="A1364" s="38"/>
      <c r="D1364" s="39"/>
      <c r="E1364" s="1"/>
      <c r="F1364" s="1"/>
    </row>
    <row r="1365" spans="1:6">
      <c r="A1365" s="38"/>
      <c r="D1365" s="39"/>
      <c r="E1365" s="1"/>
      <c r="F1365" s="1"/>
    </row>
  </sheetData>
  <mergeCells count="3">
    <mergeCell ref="A1:F1"/>
    <mergeCell ref="A2:F2"/>
    <mergeCell ref="B4:F4"/>
  </mergeCells>
  <pageMargins left="0.98425196850393704" right="0.59055118110236227" top="0.43307086614173229" bottom="0.43307086614173229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Rekapitulacija</vt:lpstr>
      <vt:lpstr>L50</vt:lpstr>
      <vt:lpstr>D50</vt:lpstr>
      <vt:lpstr>KRETNICE</vt:lpstr>
      <vt:lpstr>SPLOŠNO</vt:lpstr>
      <vt:lpstr>'D50'!Področje_tiskanja</vt:lpstr>
      <vt:lpstr>KRETNICE!Področje_tiskanja</vt:lpstr>
      <vt:lpstr>'L50'!Področje_tiskanja</vt:lpstr>
      <vt:lpstr>SPLOŠNO!Področje_tiskanja</vt:lpstr>
      <vt:lpstr>'L50'!Tiskanje_naslovov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Kristanc Gregor</dc:creator>
  <cp:lastModifiedBy>Hočevar Bregar Melita</cp:lastModifiedBy>
  <cp:lastPrinted>2025-10-13T11:58:20Z</cp:lastPrinted>
  <dcterms:created xsi:type="dcterms:W3CDTF">2025-04-01T09:38:55Z</dcterms:created>
  <dcterms:modified xsi:type="dcterms:W3CDTF">2026-05-20T06:40:12Z</dcterms:modified>
</cp:coreProperties>
</file>